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1-2021 Закон КК от 03-03-2021 № 558\"/>
    </mc:Choice>
  </mc:AlternateContent>
  <bookViews>
    <workbookView xWindow="120" yWindow="165" windowWidth="12120" windowHeight="9000" tabRatio="244"/>
  </bookViews>
  <sheets>
    <sheet name="Приложение 16(1)" sheetId="11" r:id="rId1"/>
  </sheets>
  <definedNames>
    <definedName name="Date">'Приложение 16(1)'!$A$1</definedName>
    <definedName name="Law">'Приложение 16(1)'!$A$3</definedName>
    <definedName name="ReportNameYear">'Приложение 16(1)'!$A$12</definedName>
    <definedName name="s" hidden="1">{#N/A,#N/A,FALSE,"Вып.доходы"}</definedName>
    <definedName name="TableHeaderYear1">'Приложение 16(1)'!$A$8</definedName>
    <definedName name="TableHeaderYear2">'Приложение 16(1)'!$A$9</definedName>
    <definedName name="TableHeaderYear3">'Приложение 16(1)'!$A$10</definedName>
    <definedName name="Unit">'Приложение 16(1)'!$Z$14</definedName>
    <definedName name="wrn.выпдох." hidden="1">{#N/A,#N/A,FALSE,"Вып.доходы"}</definedName>
    <definedName name="Year">'Приложение 16(1)'!$A$2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16(1)'!$A$1:$DB$47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44" i="11"/>
  <c r="C45" i="11"/>
  <c r="C46"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Y12" i="11" l="1"/>
  <c r="A2" i="11" l="1"/>
  <c r="Z5" i="11" l="1"/>
  <c r="Z11" i="11"/>
  <c r="Z10" i="11"/>
  <c r="CK16" i="11"/>
  <c r="BC16" i="11"/>
  <c r="BV16" i="11"/>
  <c r="BB16" i="11"/>
  <c r="AT16" i="11"/>
  <c r="AL16" i="11"/>
  <c r="AD16" i="11"/>
  <c r="V16" i="11"/>
  <c r="N16" i="11"/>
  <c r="CC16" i="11"/>
  <c r="M16" i="11"/>
  <c r="CS16" i="11"/>
  <c r="BI16" i="11"/>
  <c r="AM16" i="11"/>
  <c r="O16" i="11"/>
  <c r="CB16" i="11"/>
  <c r="BH16" i="11"/>
  <c r="CQ16" i="11"/>
  <c r="BO16" i="11"/>
  <c r="AK16" i="11"/>
  <c r="CH16" i="11"/>
  <c r="BN16" i="11"/>
  <c r="BF16" i="11"/>
  <c r="AZ16" i="11"/>
  <c r="AR16" i="11"/>
  <c r="AJ16" i="11"/>
  <c r="AB16" i="11"/>
  <c r="T16" i="11"/>
  <c r="L16" i="11"/>
  <c r="AU16" i="11"/>
  <c r="W16" i="11"/>
  <c r="CR16" i="11"/>
  <c r="BP16" i="11"/>
  <c r="CY16" i="11"/>
  <c r="CA16" i="11"/>
  <c r="BG16" i="11"/>
  <c r="AS16" i="11"/>
  <c r="U16" i="11"/>
  <c r="CX16" i="11"/>
  <c r="BZ16" i="11"/>
  <c r="F16" i="11"/>
  <c r="CW16" i="11"/>
  <c r="CO16" i="11"/>
  <c r="CG16" i="11"/>
  <c r="BY16" i="11"/>
  <c r="BS16" i="11"/>
  <c r="BM16" i="11"/>
  <c r="BE16" i="11"/>
  <c r="AY16" i="11"/>
  <c r="AQ16" i="11"/>
  <c r="AI16" i="11"/>
  <c r="AA16" i="11"/>
  <c r="S16" i="11"/>
  <c r="K16" i="11"/>
  <c r="DA16" i="11"/>
  <c r="BQ16" i="11"/>
  <c r="AE16" i="11"/>
  <c r="CZ16" i="11"/>
  <c r="CJ16" i="11"/>
  <c r="CI16" i="11"/>
  <c r="BU16" i="11"/>
  <c r="BA16" i="11"/>
  <c r="AC16" i="11"/>
  <c r="E16" i="11"/>
  <c r="CP16" i="11"/>
  <c r="BT16" i="11"/>
  <c r="G16" i="11"/>
  <c r="CV16" i="11"/>
  <c r="CN16" i="11"/>
  <c r="CF16" i="11"/>
  <c r="BX16" i="11"/>
  <c r="BL16" i="11"/>
  <c r="AX16" i="11"/>
  <c r="AP16" i="11"/>
  <c r="AH16" i="11"/>
  <c r="Z16" i="11"/>
  <c r="R16" i="11"/>
  <c r="J16" i="11"/>
  <c r="H16" i="11"/>
  <c r="CU16" i="11"/>
  <c r="CM16" i="11"/>
  <c r="CE16" i="11"/>
  <c r="BW16" i="11"/>
  <c r="BK16" i="11"/>
  <c r="AW16" i="11"/>
  <c r="AO16" i="11"/>
  <c r="AG16" i="11"/>
  <c r="Y16" i="11"/>
  <c r="Q16" i="11"/>
  <c r="I16" i="11"/>
  <c r="Z4" i="11"/>
  <c r="DB16" i="11"/>
  <c r="CT16" i="11"/>
  <c r="CL16" i="11"/>
  <c r="CD16" i="11"/>
  <c r="BR16" i="11"/>
  <c r="BJ16" i="11"/>
  <c r="BD16" i="11"/>
  <c r="AV16" i="11"/>
  <c r="AN16" i="11"/>
  <c r="AF16" i="11"/>
  <c r="X16" i="11"/>
  <c r="P16" i="11"/>
</calcChain>
</file>

<file path=xl/sharedStrings.xml><?xml version="1.0" encoding="utf-8"?>
<sst xmlns="http://schemas.openxmlformats.org/spreadsheetml/2006/main" count="187" uniqueCount="162">
  <si>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</si>
  <si>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</si>
  <si>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</si>
  <si>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</si>
  <si>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</si>
  <si>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</si>
  <si>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</si>
  <si>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</si>
  <si>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</si>
  <si>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</si>
  <si>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</si>
  <si>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</si>
  <si>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</si>
  <si>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</si>
  <si>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</si>
  <si>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</si>
  <si>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</si>
  <si>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</si>
  <si>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</si>
  <si>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</si>
  <si>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</si>
  <si>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</si>
  <si>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</si>
  <si>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</si>
  <si>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</si>
  <si>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</si>
  <si>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</si>
  <si>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</si>
  <si>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</si>
  <si>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</si>
  <si>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</si>
  <si>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</si>
  <si>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</si>
  <si>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</si>
  <si>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</si>
  <si>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</si>
  <si>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</si>
  <si>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</si>
  <si>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</si>
  <si>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</si>
  <si>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</si>
  <si>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</si>
  <si>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</si>
  <si>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</si>
  <si>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</si>
  <si>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</si>
  <si>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</si>
  <si>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</si>
  <si>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</si>
  <si>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</si>
  <si>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</si>
  <si>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</si>
  <si>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</si>
  <si>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</si>
  <si>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</si>
  <si>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</si>
  <si>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</si>
  <si>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</si>
  <si>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</si>
  <si>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</si>
  <si>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Сельское поселение "поселок Оссора"</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</si>
  <si>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</si>
  <si>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</si>
  <si>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</si>
  <si>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</si>
  <si>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</si>
  <si>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</si>
  <si>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</si>
  <si>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</si>
  <si>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</si>
  <si>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</si>
  <si>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</si>
  <si>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</si>
  <si>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</si>
  <si>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</si>
  <si>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</si>
  <si>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</si>
  <si>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</si>
  <si>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</si>
  <si>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</si>
  <si>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</si>
  <si>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</si>
  <si>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</si>
  <si>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</si>
  <si>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</si>
  <si>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</si>
  <si>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</si>
  <si>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</si>
  <si>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</si>
  <si>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</si>
  <si>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</si>
  <si>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</si>
  <si>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</si>
  <si>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</si>
  <si>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</si>
  <si>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</si>
  <si>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</si>
  <si>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</si>
  <si>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</si>
  <si>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Расходы за счет средств федерального бюджета текущего года</t>
  </si>
  <si>
    <t>12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</si>
  <si>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</si>
  <si>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</si>
  <si>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</si>
  <si>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</si>
  <si>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</si>
  <si>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</si>
  <si>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</si>
  <si>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</si>
  <si>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</si>
  <si>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</si>
  <si>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15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</si>
  <si>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</si>
  <si>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</si>
  <si>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16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</si>
  <si>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</si>
  <si>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</si>
  <si>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17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</si>
  <si>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</si>
  <si>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</si>
  <si>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</si>
  <si>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</si>
  <si>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</si>
  <si>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19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</si>
  <si>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</si>
  <si>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</si>
  <si>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</si>
  <si>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</si>
  <si>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</si>
  <si>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</si>
  <si>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</si>
  <si>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</si>
  <si>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26303R5760</t>
  </si>
  <si>
    <t>Расходы за счет средств краевого бюджета</t>
  </si>
  <si>
    <t>Расходы за счет средств федерального бюджета</t>
  </si>
  <si>
    <t>Приложение 23</t>
  </si>
  <si>
    <t>57</t>
  </si>
  <si>
    <t>59</t>
  </si>
  <si>
    <t>61</t>
  </si>
  <si>
    <t>63</t>
  </si>
  <si>
    <t>65</t>
  </si>
  <si>
    <t>67</t>
  </si>
  <si>
    <t>69</t>
  </si>
  <si>
    <t>71</t>
  </si>
  <si>
    <t>73</t>
  </si>
  <si>
    <t>75</t>
  </si>
  <si>
    <t>77</t>
  </si>
  <si>
    <t>79</t>
  </si>
  <si>
    <t>81</t>
  </si>
  <si>
    <t>83</t>
  </si>
  <si>
    <t>85</t>
  </si>
  <si>
    <t>87</t>
  </si>
  <si>
    <t>89</t>
  </si>
  <si>
    <t>91</t>
  </si>
  <si>
    <t>93</t>
  </si>
  <si>
    <t>95</t>
  </si>
  <si>
    <t>97</t>
  </si>
  <si>
    <t>99</t>
  </si>
  <si>
    <t>101</t>
  </si>
  <si>
    <t>103</t>
  </si>
  <si>
    <t>105</t>
  </si>
  <si>
    <t>от 03.03.2021 № 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</si>
</sst>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0">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7" fontId="13" fillId="2" borderId="3" xfId="0" applyNumberFormat="1"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20" fillId="2" borderId="3" xfId="0" applyNumberFormat="1" applyFont="1" applyFill="1" applyBorder="1" applyAlignment="1">
      <alignment horizontal="center" vertical="center"/>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23" fillId="0" borderId="0" xfId="0" applyFont="1" applyFill="1" applyAlignment="1"/>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9" fillId="3" borderId="6" xfId="0" applyNumberFormat="1" applyFont="1" applyFill="1" applyBorder="1" applyAlignment="1">
      <alignment vertical="center" wrapText="1"/>
    </xf>
    <xf numFmtId="166" fontId="6" fillId="3" borderId="6" xfId="0" applyNumberFormat="1" applyFont="1" applyFill="1" applyBorder="1" applyAlignment="1">
      <alignment vertical="center" wrapText="1"/>
    </xf>
    <xf numFmtId="166" fontId="9" fillId="3" borderId="7" xfId="0" applyNumberFormat="1" applyFont="1" applyFill="1" applyBorder="1" applyAlignment="1">
      <alignment vertical="center" wrapText="1"/>
    </xf>
    <xf numFmtId="166" fontId="6" fillId="3" borderId="7" xfId="0" applyNumberFormat="1" applyFont="1" applyFill="1" applyBorder="1" applyAlignment="1">
      <alignment vertical="center" wrapText="1"/>
    </xf>
    <xf numFmtId="166" fontId="14" fillId="3" borderId="7" xfId="0" applyNumberFormat="1" applyFont="1" applyFill="1" applyBorder="1" applyAlignment="1">
      <alignment vertical="center" wrapText="1"/>
    </xf>
    <xf numFmtId="166" fontId="15" fillId="3" borderId="7" xfId="0" applyNumberFormat="1" applyFont="1" applyFill="1" applyBorder="1" applyAlignment="1">
      <alignment vertical="center" wrapText="1"/>
    </xf>
    <xf numFmtId="166" fontId="14" fillId="3" borderId="3" xfId="0" applyNumberFormat="1" applyFont="1" applyFill="1" applyBorder="1" applyAlignment="1">
      <alignment vertical="center" wrapText="1"/>
    </xf>
    <xf numFmtId="166" fontId="15" fillId="3" borderId="3" xfId="0" applyNumberFormat="1" applyFont="1" applyFill="1" applyBorder="1" applyAlignment="1">
      <alignmen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vertical="center" wrapText="1"/>
    </xf>
    <xf numFmtId="0" fontId="7" fillId="0" borderId="0" xfId="0" applyFont="1" applyFill="1" applyAlignment="1">
      <alignment wrapText="1"/>
    </xf>
    <xf numFmtId="0" fontId="2" fillId="0" borderId="0" xfId="0" applyFont="1" applyFill="1" applyAlignment="1">
      <alignment horizontal="right"/>
    </xf>
    <xf numFmtId="0" fontId="7" fillId="0" borderId="0" xfId="0" applyFont="1" applyFill="1" applyAlignment="1">
      <alignment horizont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709"/>
  <sheetViews>
    <sheetView tabSelected="1" view="pageBreakPreview" topLeftCell="M1" zoomScale="60" zoomScaleNormal="50" workbookViewId="0">
      <selection activeCell="Z7" sqref="Z7"/>
    </sheetView>
  </sheetViews>
  <sheetFormatPr defaultColWidth="9.140625" defaultRowHeight="15.75" x14ac:dyDescent="0.25"/>
  <cols>
    <col min="1" max="1" width="9.140625" style="8"/>
    <col min="2" max="2" width="47.140625" style="5" customWidth="1"/>
    <col min="3" max="3" width="18.5703125" style="3" customWidth="1"/>
    <col min="4" max="4" width="27.42578125" style="5" customWidth="1"/>
    <col min="5" max="24" width="22.140625" style="1" customWidth="1"/>
    <col min="25" max="104" width="21.85546875" style="1" customWidth="1"/>
    <col min="105" max="105" width="24.7109375" style="1" customWidth="1"/>
    <col min="106" max="106" width="28.85546875" style="1" customWidth="1"/>
    <col min="107" max="107" width="9.140625" style="3"/>
    <col min="108" max="16384" width="9.140625" style="1"/>
  </cols>
  <sheetData>
    <row r="1" spans="1:107" ht="23.25" x14ac:dyDescent="0.35">
      <c r="A1" s="33" t="s">
        <v>61</v>
      </c>
      <c r="Z1" s="29" t="s">
        <v>135</v>
      </c>
    </row>
    <row r="2" spans="1:107" ht="23.25" x14ac:dyDescent="0.35">
      <c r="A2" s="33">
        <f>YEAR(Date)</f>
        <v>2021</v>
      </c>
      <c r="Z2" s="29" t="s">
        <v>0</v>
      </c>
    </row>
    <row r="3" spans="1:107" ht="23.25" x14ac:dyDescent="0.35">
      <c r="A3" s="7" t="s">
        <v>62</v>
      </c>
      <c r="Z3" s="29" t="s">
        <v>56</v>
      </c>
    </row>
    <row r="4" spans="1:107" ht="23.25" x14ac:dyDescent="0.35">
      <c r="Z4" s="29" t="str">
        <f>CONCATENATE("""О краевом бюджете на ",Year," год_x000D_")</f>
        <v>"О краевом бюджете на 2021 год_x000D_</v>
      </c>
    </row>
    <row r="5" spans="1:107" ht="23.25" x14ac:dyDescent="0.35">
      <c r="Z5" s="29" t="str">
        <f>CONCATENATE("и на плановый период ",Year+1," и ",Year+2," годов""")</f>
        <v>и на плановый период 2022 и 2023 годов"</v>
      </c>
    </row>
    <row r="6" spans="1:107" ht="23.25" x14ac:dyDescent="0.35">
      <c r="Z6" s="29" t="s">
        <v>161</v>
      </c>
    </row>
    <row r="8" spans="1:107" ht="27.75" x14ac:dyDescent="0.35">
      <c r="A8" s="7"/>
      <c r="C8" s="32"/>
      <c r="D8" s="32"/>
      <c r="E8" s="32"/>
      <c r="F8" s="32"/>
      <c r="G8" s="32"/>
      <c r="H8" s="32"/>
      <c r="I8" s="32"/>
      <c r="J8" s="32"/>
      <c r="K8" s="32"/>
      <c r="L8" s="32"/>
      <c r="M8" s="32"/>
      <c r="N8" s="32"/>
      <c r="O8" s="32"/>
      <c r="P8" s="32"/>
      <c r="Q8" s="32"/>
      <c r="R8" s="32"/>
      <c r="S8" s="32"/>
      <c r="T8" s="32"/>
      <c r="U8" s="32"/>
      <c r="V8" s="32"/>
      <c r="W8" s="32"/>
      <c r="X8" s="32"/>
      <c r="Y8" s="32"/>
      <c r="Z8" s="29" t="s">
        <v>59</v>
      </c>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0"/>
    </row>
    <row r="9" spans="1:107" ht="23.25" x14ac:dyDescent="0.35">
      <c r="A9" s="7"/>
      <c r="C9" s="32"/>
      <c r="D9" s="32"/>
      <c r="E9" s="32"/>
      <c r="F9" s="32"/>
      <c r="G9" s="32"/>
      <c r="H9" s="32"/>
      <c r="I9" s="32"/>
      <c r="J9" s="32"/>
      <c r="K9" s="32"/>
      <c r="L9" s="32"/>
      <c r="M9" s="32"/>
      <c r="N9" s="32"/>
      <c r="O9" s="32"/>
      <c r="P9" s="32"/>
      <c r="Q9" s="32"/>
      <c r="R9" s="32"/>
      <c r="S9" s="32"/>
      <c r="T9" s="32"/>
      <c r="U9" s="32"/>
      <c r="V9" s="32"/>
      <c r="W9" s="32"/>
      <c r="X9" s="32"/>
      <c r="Y9" s="32"/>
      <c r="Z9" s="29" t="s">
        <v>0</v>
      </c>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0"/>
    </row>
    <row r="10" spans="1:107" ht="23.25" x14ac:dyDescent="0.35">
      <c r="A10" s="7"/>
      <c r="C10" s="32"/>
      <c r="D10" s="32"/>
      <c r="E10" s="32"/>
      <c r="F10" s="32"/>
      <c r="G10" s="32"/>
      <c r="H10" s="32"/>
      <c r="I10" s="32"/>
      <c r="J10" s="32"/>
      <c r="K10" s="32"/>
      <c r="L10" s="32"/>
      <c r="M10" s="32"/>
      <c r="N10" s="32"/>
      <c r="O10" s="32"/>
      <c r="P10" s="32"/>
      <c r="Q10" s="32"/>
      <c r="R10" s="32"/>
      <c r="S10" s="32"/>
      <c r="T10" s="32"/>
      <c r="U10" s="32"/>
      <c r="V10" s="32"/>
      <c r="W10" s="32"/>
      <c r="X10" s="32"/>
      <c r="Y10" s="32"/>
      <c r="Z10" s="29" t="str">
        <f>CONCATENATE("""О краевом бюджете на ",Year," год")</f>
        <v>"О краевом бюджете на 2021 год</v>
      </c>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0"/>
    </row>
    <row r="11" spans="1:107" ht="23.25" x14ac:dyDescent="0.35">
      <c r="A11" s="7"/>
      <c r="C11" s="35" t="s">
        <v>58</v>
      </c>
      <c r="D11" s="32"/>
      <c r="E11" s="32"/>
      <c r="F11" s="32"/>
      <c r="G11" s="32"/>
      <c r="H11" s="32"/>
      <c r="I11" s="32"/>
      <c r="J11" s="32"/>
      <c r="K11" s="32"/>
      <c r="L11" s="32"/>
      <c r="M11" s="32"/>
      <c r="N11" s="32"/>
      <c r="O11" s="32"/>
      <c r="P11" s="32"/>
      <c r="Q11" s="32"/>
      <c r="R11" s="32"/>
      <c r="S11" s="32"/>
      <c r="T11" s="32"/>
      <c r="U11" s="32"/>
      <c r="V11" s="32"/>
      <c r="W11" s="32"/>
      <c r="X11" s="32"/>
      <c r="Y11" s="32"/>
      <c r="Z11" s="29" t="str">
        <f>CONCATENATE("и на плановый период ",Year+1," и ",Year+2," годов""")</f>
        <v>и на плановый период 2022 и 2023 годов"</v>
      </c>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0"/>
    </row>
    <row r="12" spans="1:107" ht="23.25" customHeight="1" x14ac:dyDescent="0.35">
      <c r="A12" s="66"/>
      <c r="B12" s="66"/>
      <c r="C12" s="66"/>
      <c r="D12" s="66"/>
      <c r="E12" s="66"/>
      <c r="F12" s="66"/>
      <c r="G12" s="66"/>
      <c r="H12" s="66"/>
      <c r="I12" s="66"/>
      <c r="J12" s="66"/>
      <c r="K12" s="66"/>
      <c r="L12" s="66"/>
      <c r="M12" s="66"/>
      <c r="N12" s="66"/>
      <c r="O12" s="66"/>
      <c r="P12" s="66"/>
      <c r="Q12" s="66"/>
      <c r="R12" s="66"/>
      <c r="S12" s="66"/>
      <c r="T12" s="66"/>
      <c r="U12" s="66"/>
      <c r="V12" s="66"/>
      <c r="W12" s="66"/>
      <c r="X12" s="32"/>
      <c r="Y12" s="73" t="str">
        <f>MID(Law,24,19)</f>
        <v>от 26.11.2020 № 521</v>
      </c>
      <c r="Z12" s="73"/>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0"/>
    </row>
    <row r="13" spans="1:107" ht="27" customHeight="1" x14ac:dyDescent="0.35">
      <c r="A13" s="66"/>
      <c r="B13" s="66"/>
      <c r="C13" s="66"/>
      <c r="D13" s="66"/>
      <c r="E13" s="68"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2022 и 2023 годов</v>
      </c>
      <c r="F13" s="68"/>
      <c r="G13" s="68"/>
      <c r="H13" s="68"/>
      <c r="I13" s="68"/>
      <c r="J13" s="68"/>
      <c r="K13" s="68"/>
      <c r="L13" s="68"/>
      <c r="M13" s="68"/>
      <c r="N13" s="68"/>
      <c r="O13" s="68"/>
      <c r="P13" s="68"/>
      <c r="Q13" s="68"/>
      <c r="R13" s="68"/>
      <c r="S13" s="68"/>
      <c r="T13" s="68"/>
      <c r="U13" s="68"/>
      <c r="V13" s="68"/>
      <c r="W13" s="68"/>
      <c r="X13" s="68"/>
      <c r="Y13" s="68"/>
      <c r="Z13" s="68"/>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18"/>
      <c r="CY13" s="9"/>
      <c r="CZ13" s="9"/>
    </row>
    <row r="14" spans="1:107" ht="20.25" customHeight="1" x14ac:dyDescent="0.35">
      <c r="C14" s="32"/>
      <c r="D14" s="32"/>
      <c r="E14" s="32"/>
      <c r="F14" s="32"/>
      <c r="G14" s="32"/>
      <c r="H14" s="32"/>
      <c r="I14" s="32"/>
      <c r="J14" s="32"/>
      <c r="K14" s="32"/>
      <c r="L14" s="32"/>
      <c r="M14" s="32"/>
      <c r="N14" s="32"/>
      <c r="O14" s="32"/>
      <c r="P14" s="32"/>
      <c r="Q14" s="32"/>
      <c r="R14" s="32"/>
      <c r="S14" s="32"/>
      <c r="T14" s="32"/>
      <c r="U14" s="32"/>
      <c r="V14" s="32"/>
      <c r="W14" s="32"/>
      <c r="X14" s="32"/>
      <c r="Y14" s="32"/>
      <c r="Z14" s="29" t="s">
        <v>55</v>
      </c>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0"/>
    </row>
    <row r="15" spans="1:107" s="13" customFormat="1" ht="62.25" customHeight="1" x14ac:dyDescent="0.2">
      <c r="A15" s="74" t="s">
        <v>51</v>
      </c>
      <c r="B15" s="76" t="s">
        <v>1</v>
      </c>
      <c r="C15" s="78" t="s">
        <v>50</v>
      </c>
      <c r="D15" s="76" t="s">
        <v>2</v>
      </c>
      <c r="E15" s="69" t="s">
        <v>3</v>
      </c>
      <c r="F15" s="70"/>
      <c r="G15" s="69" t="s">
        <v>4</v>
      </c>
      <c r="H15" s="70"/>
      <c r="I15" s="69" t="s">
        <v>5</v>
      </c>
      <c r="J15" s="70"/>
      <c r="K15" s="69" t="s">
        <v>6</v>
      </c>
      <c r="L15" s="70"/>
      <c r="M15" s="69" t="s">
        <v>7</v>
      </c>
      <c r="N15" s="70"/>
      <c r="O15" s="69" t="s">
        <v>8</v>
      </c>
      <c r="P15" s="70"/>
      <c r="Q15" s="69" t="s">
        <v>9</v>
      </c>
      <c r="R15" s="70"/>
      <c r="S15" s="69" t="s">
        <v>10</v>
      </c>
      <c r="T15" s="70"/>
      <c r="U15" s="69" t="s">
        <v>11</v>
      </c>
      <c r="V15" s="70"/>
      <c r="W15" s="69" t="s">
        <v>12</v>
      </c>
      <c r="X15" s="70"/>
      <c r="Y15" s="69" t="s">
        <v>13</v>
      </c>
      <c r="Z15" s="70"/>
      <c r="AA15" s="69" t="s">
        <v>14</v>
      </c>
      <c r="AB15" s="70"/>
      <c r="AC15" s="69" t="s">
        <v>15</v>
      </c>
      <c r="AD15" s="70"/>
      <c r="AE15" s="69" t="s">
        <v>16</v>
      </c>
      <c r="AF15" s="70"/>
      <c r="AG15" s="69" t="s">
        <v>17</v>
      </c>
      <c r="AH15" s="70"/>
      <c r="AI15" s="69" t="s">
        <v>18</v>
      </c>
      <c r="AJ15" s="70"/>
      <c r="AK15" s="69" t="s">
        <v>19</v>
      </c>
      <c r="AL15" s="70"/>
      <c r="AM15" s="69" t="s">
        <v>20</v>
      </c>
      <c r="AN15" s="70"/>
      <c r="AO15" s="69" t="s">
        <v>21</v>
      </c>
      <c r="AP15" s="70"/>
      <c r="AQ15" s="69" t="s">
        <v>22</v>
      </c>
      <c r="AR15" s="70"/>
      <c r="AS15" s="69" t="s">
        <v>23</v>
      </c>
      <c r="AT15" s="70"/>
      <c r="AU15" s="69" t="s">
        <v>24</v>
      </c>
      <c r="AV15" s="70"/>
      <c r="AW15" s="69" t="s">
        <v>25</v>
      </c>
      <c r="AX15" s="70"/>
      <c r="AY15" s="69" t="s">
        <v>26</v>
      </c>
      <c r="AZ15" s="70"/>
      <c r="BA15" s="69" t="s">
        <v>27</v>
      </c>
      <c r="BB15" s="70"/>
      <c r="BC15" s="69" t="s">
        <v>53</v>
      </c>
      <c r="BD15" s="70"/>
      <c r="BE15" s="69" t="s">
        <v>28</v>
      </c>
      <c r="BF15" s="70"/>
      <c r="BG15" s="69" t="s">
        <v>29</v>
      </c>
      <c r="BH15" s="70"/>
      <c r="BI15" s="69" t="s">
        <v>30</v>
      </c>
      <c r="BJ15" s="70"/>
      <c r="BK15" s="69" t="s">
        <v>31</v>
      </c>
      <c r="BL15" s="70"/>
      <c r="BM15" s="69" t="s">
        <v>32</v>
      </c>
      <c r="BN15" s="70"/>
      <c r="BO15" s="69" t="s">
        <v>33</v>
      </c>
      <c r="BP15" s="70"/>
      <c r="BQ15" s="69" t="s">
        <v>34</v>
      </c>
      <c r="BR15" s="70"/>
      <c r="BS15" s="69" t="s">
        <v>60</v>
      </c>
      <c r="BT15" s="70"/>
      <c r="BU15" s="69" t="s">
        <v>35</v>
      </c>
      <c r="BV15" s="70"/>
      <c r="BW15" s="69" t="s">
        <v>36</v>
      </c>
      <c r="BX15" s="70"/>
      <c r="BY15" s="69" t="s">
        <v>37</v>
      </c>
      <c r="BZ15" s="70"/>
      <c r="CA15" s="69" t="s">
        <v>38</v>
      </c>
      <c r="CB15" s="70"/>
      <c r="CC15" s="69" t="s">
        <v>39</v>
      </c>
      <c r="CD15" s="70"/>
      <c r="CE15" s="69" t="s">
        <v>40</v>
      </c>
      <c r="CF15" s="70"/>
      <c r="CG15" s="69" t="s">
        <v>41</v>
      </c>
      <c r="CH15" s="70"/>
      <c r="CI15" s="69" t="s">
        <v>54</v>
      </c>
      <c r="CJ15" s="70"/>
      <c r="CK15" s="69" t="s">
        <v>42</v>
      </c>
      <c r="CL15" s="70"/>
      <c r="CM15" s="69" t="s">
        <v>43</v>
      </c>
      <c r="CN15" s="70"/>
      <c r="CO15" s="69" t="s">
        <v>44</v>
      </c>
      <c r="CP15" s="70"/>
      <c r="CQ15" s="69" t="s">
        <v>45</v>
      </c>
      <c r="CR15" s="70"/>
      <c r="CS15" s="69" t="s">
        <v>46</v>
      </c>
      <c r="CT15" s="70"/>
      <c r="CU15" s="69" t="s">
        <v>47</v>
      </c>
      <c r="CV15" s="70"/>
      <c r="CW15" s="69" t="s">
        <v>48</v>
      </c>
      <c r="CX15" s="70"/>
      <c r="CY15" s="69" t="s">
        <v>49</v>
      </c>
      <c r="CZ15" s="70"/>
      <c r="DA15" s="71" t="s">
        <v>52</v>
      </c>
      <c r="DB15" s="72"/>
      <c r="DC15" s="26"/>
    </row>
    <row r="16" spans="1:107" s="13" customFormat="1" ht="15.75" customHeight="1" x14ac:dyDescent="0.2">
      <c r="A16" s="75"/>
      <c r="B16" s="77"/>
      <c r="C16" s="79"/>
      <c r="D16" s="77"/>
      <c r="E16" s="19">
        <f>Year+1</f>
        <v>2022</v>
      </c>
      <c r="F16" s="19">
        <f>Year+2</f>
        <v>2023</v>
      </c>
      <c r="G16" s="19">
        <f>Year+1</f>
        <v>2022</v>
      </c>
      <c r="H16" s="19">
        <f>Year+2</f>
        <v>2023</v>
      </c>
      <c r="I16" s="19">
        <f>Year+1</f>
        <v>2022</v>
      </c>
      <c r="J16" s="19">
        <f>Year+2</f>
        <v>2023</v>
      </c>
      <c r="K16" s="19">
        <f>Year+1</f>
        <v>2022</v>
      </c>
      <c r="L16" s="19">
        <f>Year+2</f>
        <v>2023</v>
      </c>
      <c r="M16" s="19">
        <f>Year+1</f>
        <v>2022</v>
      </c>
      <c r="N16" s="19">
        <f>Year+2</f>
        <v>2023</v>
      </c>
      <c r="O16" s="19">
        <f>Year+1</f>
        <v>2022</v>
      </c>
      <c r="P16" s="19">
        <f>Year+2</f>
        <v>2023</v>
      </c>
      <c r="Q16" s="19">
        <f>Year+1</f>
        <v>2022</v>
      </c>
      <c r="R16" s="19">
        <f>Year+2</f>
        <v>2023</v>
      </c>
      <c r="S16" s="19">
        <f>Year+1</f>
        <v>2022</v>
      </c>
      <c r="T16" s="19">
        <f>Year+2</f>
        <v>2023</v>
      </c>
      <c r="U16" s="19">
        <f>Year+1</f>
        <v>2022</v>
      </c>
      <c r="V16" s="19">
        <f>Year+2</f>
        <v>2023</v>
      </c>
      <c r="W16" s="19">
        <f>Year+1</f>
        <v>2022</v>
      </c>
      <c r="X16" s="19">
        <f>Year+2</f>
        <v>2023</v>
      </c>
      <c r="Y16" s="19">
        <f>Year+1</f>
        <v>2022</v>
      </c>
      <c r="Z16" s="19">
        <f>Year+2</f>
        <v>2023</v>
      </c>
      <c r="AA16" s="19">
        <f>Year+1</f>
        <v>2022</v>
      </c>
      <c r="AB16" s="19">
        <f>Year+2</f>
        <v>2023</v>
      </c>
      <c r="AC16" s="19">
        <f>Year+1</f>
        <v>2022</v>
      </c>
      <c r="AD16" s="19">
        <f>Year+2</f>
        <v>2023</v>
      </c>
      <c r="AE16" s="19">
        <f>Year+1</f>
        <v>2022</v>
      </c>
      <c r="AF16" s="19">
        <f>Year+2</f>
        <v>2023</v>
      </c>
      <c r="AG16" s="19">
        <f>Year+1</f>
        <v>2022</v>
      </c>
      <c r="AH16" s="19">
        <f>Year+2</f>
        <v>2023</v>
      </c>
      <c r="AI16" s="19">
        <f>Year+1</f>
        <v>2022</v>
      </c>
      <c r="AJ16" s="19">
        <f>Year+2</f>
        <v>2023</v>
      </c>
      <c r="AK16" s="19">
        <f>Year+1</f>
        <v>2022</v>
      </c>
      <c r="AL16" s="19">
        <f>Year+2</f>
        <v>2023</v>
      </c>
      <c r="AM16" s="19">
        <f>Year+1</f>
        <v>2022</v>
      </c>
      <c r="AN16" s="19">
        <f>Year+2</f>
        <v>2023</v>
      </c>
      <c r="AO16" s="19">
        <f>Year+1</f>
        <v>2022</v>
      </c>
      <c r="AP16" s="19">
        <f>Year+2</f>
        <v>2023</v>
      </c>
      <c r="AQ16" s="19">
        <f>Year+1</f>
        <v>2022</v>
      </c>
      <c r="AR16" s="19">
        <f>Year+2</f>
        <v>2023</v>
      </c>
      <c r="AS16" s="19">
        <f>Year+1</f>
        <v>2022</v>
      </c>
      <c r="AT16" s="19">
        <f>Year+2</f>
        <v>2023</v>
      </c>
      <c r="AU16" s="19">
        <f>Year+1</f>
        <v>2022</v>
      </c>
      <c r="AV16" s="19">
        <f>Year+2</f>
        <v>2023</v>
      </c>
      <c r="AW16" s="19">
        <f>Year+1</f>
        <v>2022</v>
      </c>
      <c r="AX16" s="19">
        <f>Year+2</f>
        <v>2023</v>
      </c>
      <c r="AY16" s="19">
        <f>Year+1</f>
        <v>2022</v>
      </c>
      <c r="AZ16" s="19">
        <f>Year+2</f>
        <v>2023</v>
      </c>
      <c r="BA16" s="19">
        <f>Year+1</f>
        <v>2022</v>
      </c>
      <c r="BB16" s="19">
        <f>Year+2</f>
        <v>2023</v>
      </c>
      <c r="BC16" s="19">
        <f>Year+1</f>
        <v>2022</v>
      </c>
      <c r="BD16" s="19">
        <f>Year+2</f>
        <v>2023</v>
      </c>
      <c r="BE16" s="19">
        <f>Year+1</f>
        <v>2022</v>
      </c>
      <c r="BF16" s="19">
        <f>Year+2</f>
        <v>2023</v>
      </c>
      <c r="BG16" s="19">
        <f>Year+1</f>
        <v>2022</v>
      </c>
      <c r="BH16" s="19">
        <f>Year+2</f>
        <v>2023</v>
      </c>
      <c r="BI16" s="19">
        <f>Year+1</f>
        <v>2022</v>
      </c>
      <c r="BJ16" s="19">
        <f>Year+2</f>
        <v>2023</v>
      </c>
      <c r="BK16" s="19">
        <f>Year+1</f>
        <v>2022</v>
      </c>
      <c r="BL16" s="19">
        <f>Year+2</f>
        <v>2023</v>
      </c>
      <c r="BM16" s="19">
        <f>Year+1</f>
        <v>2022</v>
      </c>
      <c r="BN16" s="19">
        <f>Year+2</f>
        <v>2023</v>
      </c>
      <c r="BO16" s="19">
        <f>Year+1</f>
        <v>2022</v>
      </c>
      <c r="BP16" s="19">
        <f>Year+2</f>
        <v>2023</v>
      </c>
      <c r="BQ16" s="19">
        <f>Year+1</f>
        <v>2022</v>
      </c>
      <c r="BR16" s="19">
        <f>Year+2</f>
        <v>2023</v>
      </c>
      <c r="BS16" s="19">
        <f>Year+1</f>
        <v>2022</v>
      </c>
      <c r="BT16" s="19">
        <f>Year+2</f>
        <v>2023</v>
      </c>
      <c r="BU16" s="19">
        <f>Year+1</f>
        <v>2022</v>
      </c>
      <c r="BV16" s="19">
        <f>Year+2</f>
        <v>2023</v>
      </c>
      <c r="BW16" s="19">
        <f>Year+1</f>
        <v>2022</v>
      </c>
      <c r="BX16" s="19">
        <f>Year+2</f>
        <v>2023</v>
      </c>
      <c r="BY16" s="19">
        <f>Year+1</f>
        <v>2022</v>
      </c>
      <c r="BZ16" s="19">
        <f>Year+2</f>
        <v>2023</v>
      </c>
      <c r="CA16" s="19">
        <f>Year+1</f>
        <v>2022</v>
      </c>
      <c r="CB16" s="19">
        <f>Year+2</f>
        <v>2023</v>
      </c>
      <c r="CC16" s="19">
        <f>Year+1</f>
        <v>2022</v>
      </c>
      <c r="CD16" s="19">
        <f>Year+2</f>
        <v>2023</v>
      </c>
      <c r="CE16" s="19">
        <f>Year+1</f>
        <v>2022</v>
      </c>
      <c r="CF16" s="19">
        <f>Year+2</f>
        <v>2023</v>
      </c>
      <c r="CG16" s="19">
        <f>Year+1</f>
        <v>2022</v>
      </c>
      <c r="CH16" s="19">
        <f>Year+2</f>
        <v>2023</v>
      </c>
      <c r="CI16" s="19">
        <f>Year+1</f>
        <v>2022</v>
      </c>
      <c r="CJ16" s="19">
        <f>Year+2</f>
        <v>2023</v>
      </c>
      <c r="CK16" s="19">
        <f>Year+1</f>
        <v>2022</v>
      </c>
      <c r="CL16" s="19">
        <f>Year+2</f>
        <v>2023</v>
      </c>
      <c r="CM16" s="19">
        <f>Year+1</f>
        <v>2022</v>
      </c>
      <c r="CN16" s="19">
        <f>Year+2</f>
        <v>2023</v>
      </c>
      <c r="CO16" s="19">
        <f>Year+1</f>
        <v>2022</v>
      </c>
      <c r="CP16" s="19">
        <f>Year+2</f>
        <v>2023</v>
      </c>
      <c r="CQ16" s="19">
        <f>Year+1</f>
        <v>2022</v>
      </c>
      <c r="CR16" s="19">
        <f>Year+2</f>
        <v>2023</v>
      </c>
      <c r="CS16" s="19">
        <f>Year+1</f>
        <v>2022</v>
      </c>
      <c r="CT16" s="19">
        <f>Year+2</f>
        <v>2023</v>
      </c>
      <c r="CU16" s="19">
        <f>Year+1</f>
        <v>2022</v>
      </c>
      <c r="CV16" s="19">
        <f>Year+2</f>
        <v>2023</v>
      </c>
      <c r="CW16" s="19">
        <f>Year+1</f>
        <v>2022</v>
      </c>
      <c r="CX16" s="19">
        <f>Year+2</f>
        <v>2023</v>
      </c>
      <c r="CY16" s="19">
        <f>Year+1</f>
        <v>2022</v>
      </c>
      <c r="CZ16" s="19">
        <f>Year+2</f>
        <v>2023</v>
      </c>
      <c r="DA16" s="19">
        <f>Year+1</f>
        <v>2022</v>
      </c>
      <c r="DB16" s="19">
        <f>Year+2</f>
        <v>2023</v>
      </c>
      <c r="DC16" s="26"/>
    </row>
    <row r="17" spans="1:11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t="s">
        <v>136</v>
      </c>
      <c r="BF17" s="11">
        <v>58</v>
      </c>
      <c r="BG17" s="10" t="s">
        <v>137</v>
      </c>
      <c r="BH17" s="11">
        <v>60</v>
      </c>
      <c r="BI17" s="10" t="s">
        <v>138</v>
      </c>
      <c r="BJ17" s="11">
        <v>62</v>
      </c>
      <c r="BK17" s="10" t="s">
        <v>139</v>
      </c>
      <c r="BL17" s="11">
        <v>64</v>
      </c>
      <c r="BM17" s="10" t="s">
        <v>140</v>
      </c>
      <c r="BN17" s="11">
        <v>66</v>
      </c>
      <c r="BO17" s="10" t="s">
        <v>141</v>
      </c>
      <c r="BP17" s="11">
        <v>68</v>
      </c>
      <c r="BQ17" s="10" t="s">
        <v>142</v>
      </c>
      <c r="BR17" s="11">
        <v>70</v>
      </c>
      <c r="BS17" s="10" t="s">
        <v>143</v>
      </c>
      <c r="BT17" s="11">
        <v>72</v>
      </c>
      <c r="BU17" s="10" t="s">
        <v>144</v>
      </c>
      <c r="BV17" s="11">
        <v>74</v>
      </c>
      <c r="BW17" s="10" t="s">
        <v>145</v>
      </c>
      <c r="BX17" s="11">
        <v>76</v>
      </c>
      <c r="BY17" s="10" t="s">
        <v>146</v>
      </c>
      <c r="BZ17" s="11">
        <v>78</v>
      </c>
      <c r="CA17" s="10" t="s">
        <v>147</v>
      </c>
      <c r="CB17" s="11">
        <v>80</v>
      </c>
      <c r="CC17" s="10" t="s">
        <v>148</v>
      </c>
      <c r="CD17" s="11">
        <v>82</v>
      </c>
      <c r="CE17" s="10" t="s">
        <v>149</v>
      </c>
      <c r="CF17" s="11">
        <v>84</v>
      </c>
      <c r="CG17" s="10" t="s">
        <v>150</v>
      </c>
      <c r="CH17" s="11">
        <v>86</v>
      </c>
      <c r="CI17" s="10" t="s">
        <v>151</v>
      </c>
      <c r="CJ17" s="11">
        <v>88</v>
      </c>
      <c r="CK17" s="10" t="s">
        <v>152</v>
      </c>
      <c r="CL17" s="11">
        <v>90</v>
      </c>
      <c r="CM17" s="10" t="s">
        <v>153</v>
      </c>
      <c r="CN17" s="11">
        <v>92</v>
      </c>
      <c r="CO17" s="10" t="s">
        <v>154</v>
      </c>
      <c r="CP17" s="11">
        <v>94</v>
      </c>
      <c r="CQ17" s="10" t="s">
        <v>155</v>
      </c>
      <c r="CR17" s="11">
        <v>96</v>
      </c>
      <c r="CS17" s="10" t="s">
        <v>156</v>
      </c>
      <c r="CT17" s="11">
        <v>98</v>
      </c>
      <c r="CU17" s="10" t="s">
        <v>157</v>
      </c>
      <c r="CV17" s="11">
        <v>100</v>
      </c>
      <c r="CW17" s="10" t="s">
        <v>158</v>
      </c>
      <c r="CX17" s="11">
        <v>102</v>
      </c>
      <c r="CY17" s="10" t="s">
        <v>159</v>
      </c>
      <c r="CZ17" s="11">
        <v>104</v>
      </c>
      <c r="DA17" s="10" t="s">
        <v>160</v>
      </c>
      <c r="DB17" s="11">
        <v>106</v>
      </c>
      <c r="DC17" s="27"/>
    </row>
    <row r="18" spans="1:114" s="6" customFormat="1" ht="281.25" x14ac:dyDescent="0.25">
      <c r="A18" s="36" t="s">
        <v>63</v>
      </c>
      <c r="B18" s="37" t="s">
        <v>64</v>
      </c>
      <c r="C18" s="38" t="str">
        <f t="shared" ref="C18:C46" si="0">MID(DC18,1,2)&amp;" "&amp;MID(DC18,3,1)&amp;" "&amp;MID(DC18,4,2)&amp;" "&amp;MID(DC18,6,5)</f>
        <v>10 1 04 40070</v>
      </c>
      <c r="D18" s="39" t="s">
        <v>65</v>
      </c>
      <c r="E18" s="48"/>
      <c r="F18" s="48"/>
      <c r="G18" s="48">
        <v>78616.649999999994</v>
      </c>
      <c r="H18" s="48">
        <v>128606.88</v>
      </c>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9">
        <v>78616.649999999994</v>
      </c>
      <c r="DB18" s="49">
        <v>128606.88</v>
      </c>
      <c r="DC18" s="6" t="s">
        <v>66</v>
      </c>
    </row>
    <row r="19" spans="1:114" s="6" customFormat="1" ht="318.75" x14ac:dyDescent="0.25">
      <c r="A19" s="40" t="s">
        <v>67</v>
      </c>
      <c r="B19" s="41" t="s">
        <v>68</v>
      </c>
      <c r="C19" s="42" t="str">
        <f t="shared" si="0"/>
        <v>10 1 F1 40060</v>
      </c>
      <c r="D19" s="43" t="s">
        <v>65</v>
      </c>
      <c r="E19" s="50"/>
      <c r="F19" s="50">
        <v>2000</v>
      </c>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v>2000</v>
      </c>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1"/>
      <c r="DB19" s="51">
        <v>4000</v>
      </c>
      <c r="DC19" s="6" t="s">
        <v>69</v>
      </c>
    </row>
    <row r="20" spans="1:114" s="6" customFormat="1" ht="243.75" x14ac:dyDescent="0.25">
      <c r="A20" s="40" t="s">
        <v>70</v>
      </c>
      <c r="B20" s="41" t="s">
        <v>71</v>
      </c>
      <c r="C20" s="42" t="str">
        <f t="shared" si="0"/>
        <v>10 6 01 R4970</v>
      </c>
      <c r="D20" s="43" t="s">
        <v>65</v>
      </c>
      <c r="E20" s="50">
        <v>25417.558519999999</v>
      </c>
      <c r="F20" s="50">
        <v>26594.653590000002</v>
      </c>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1">
        <v>25417.558519999999</v>
      </c>
      <c r="DB20" s="51">
        <v>26594.653590000002</v>
      </c>
      <c r="DC20" s="6" t="s">
        <v>72</v>
      </c>
    </row>
    <row r="21" spans="1:114" s="6" customFormat="1" ht="75" x14ac:dyDescent="0.25">
      <c r="A21" s="44"/>
      <c r="B21" s="45" t="s">
        <v>73</v>
      </c>
      <c r="C21" s="46" t="str">
        <f t="shared" si="0"/>
        <v>10 6 01 R4970</v>
      </c>
      <c r="D21" s="47"/>
      <c r="E21" s="52">
        <v>10947.687180000001</v>
      </c>
      <c r="F21" s="52">
        <v>11460.291869999999</v>
      </c>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3">
        <v>10947.687180000001</v>
      </c>
      <c r="DB21" s="53">
        <v>11460.291869999999</v>
      </c>
      <c r="DC21" s="23" t="s">
        <v>72</v>
      </c>
      <c r="DD21" s="23"/>
      <c r="DE21" s="23"/>
      <c r="DF21" s="23"/>
      <c r="DG21" s="23"/>
      <c r="DH21" s="23"/>
      <c r="DI21" s="23"/>
      <c r="DJ21" s="23"/>
    </row>
    <row r="22" spans="1:114" s="6" customFormat="1" ht="375" x14ac:dyDescent="0.25">
      <c r="A22" s="40" t="s">
        <v>74</v>
      </c>
      <c r="B22" s="41" t="s">
        <v>75</v>
      </c>
      <c r="C22" s="42" t="str">
        <f t="shared" si="0"/>
        <v>10 A F3 67484</v>
      </c>
      <c r="D22" s="43" t="s">
        <v>65</v>
      </c>
      <c r="E22" s="50"/>
      <c r="F22" s="50"/>
      <c r="G22" s="50"/>
      <c r="H22" s="50"/>
      <c r="I22" s="50"/>
      <c r="J22" s="50"/>
      <c r="K22" s="50"/>
      <c r="L22" s="50"/>
      <c r="M22" s="50"/>
      <c r="N22" s="50"/>
      <c r="O22" s="50"/>
      <c r="P22" s="50"/>
      <c r="Q22" s="50"/>
      <c r="R22" s="50"/>
      <c r="S22" s="50"/>
      <c r="T22" s="50"/>
      <c r="U22" s="50"/>
      <c r="V22" s="50"/>
      <c r="W22" s="50">
        <v>69177.416559999998</v>
      </c>
      <c r="X22" s="50">
        <v>1452.95172</v>
      </c>
      <c r="Y22" s="50"/>
      <c r="Z22" s="50"/>
      <c r="AA22" s="50">
        <v>28144.213729999999</v>
      </c>
      <c r="AB22" s="50"/>
      <c r="AC22" s="50"/>
      <c r="AD22" s="50"/>
      <c r="AE22" s="50"/>
      <c r="AF22" s="50"/>
      <c r="AG22" s="50"/>
      <c r="AH22" s="50"/>
      <c r="AI22" s="50"/>
      <c r="AJ22" s="50"/>
      <c r="AK22" s="50"/>
      <c r="AL22" s="50"/>
      <c r="AM22" s="50"/>
      <c r="AN22" s="50"/>
      <c r="AO22" s="50"/>
      <c r="AP22" s="50"/>
      <c r="AQ22" s="50"/>
      <c r="AR22" s="50"/>
      <c r="AS22" s="50"/>
      <c r="AT22" s="50"/>
      <c r="AU22" s="50"/>
      <c r="AV22" s="50"/>
      <c r="AW22" s="50">
        <v>66757.657250000004</v>
      </c>
      <c r="AX22" s="50"/>
      <c r="AY22" s="50"/>
      <c r="AZ22" s="50"/>
      <c r="BA22" s="50"/>
      <c r="BB22" s="50">
        <v>180.34532999999999</v>
      </c>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v>196.71597</v>
      </c>
      <c r="CE22" s="50"/>
      <c r="CF22" s="50">
        <v>19.577249999999999</v>
      </c>
      <c r="CG22" s="50"/>
      <c r="CH22" s="50"/>
      <c r="CI22" s="50"/>
      <c r="CJ22" s="50"/>
      <c r="CK22" s="50"/>
      <c r="CL22" s="50"/>
      <c r="CM22" s="50"/>
      <c r="CN22" s="50"/>
      <c r="CO22" s="50"/>
      <c r="CP22" s="50"/>
      <c r="CQ22" s="50"/>
      <c r="CR22" s="50"/>
      <c r="CS22" s="50"/>
      <c r="CT22" s="50"/>
      <c r="CU22" s="50"/>
      <c r="CV22" s="50"/>
      <c r="CW22" s="50"/>
      <c r="CX22" s="50"/>
      <c r="CY22" s="50"/>
      <c r="CZ22" s="50"/>
      <c r="DA22" s="51">
        <v>164079.28753999999</v>
      </c>
      <c r="DB22" s="51">
        <v>1849.5902699999999</v>
      </c>
      <c r="DC22" s="6" t="s">
        <v>76</v>
      </c>
    </row>
    <row r="23" spans="1:114" s="6" customFormat="1" ht="409.5" x14ac:dyDescent="0.25">
      <c r="A23" s="40" t="s">
        <v>77</v>
      </c>
      <c r="B23" s="41" t="s">
        <v>78</v>
      </c>
      <c r="C23" s="42" t="str">
        <f t="shared" si="0"/>
        <v>11 1 03 40060</v>
      </c>
      <c r="D23" s="43" t="s">
        <v>79</v>
      </c>
      <c r="E23" s="50">
        <v>5331.9</v>
      </c>
      <c r="F23" s="50">
        <v>5331.9</v>
      </c>
      <c r="G23" s="50">
        <v>397.5</v>
      </c>
      <c r="H23" s="50">
        <v>397.5</v>
      </c>
      <c r="I23" s="50">
        <v>709.5</v>
      </c>
      <c r="J23" s="50">
        <v>709.5</v>
      </c>
      <c r="K23" s="50">
        <v>604.9</v>
      </c>
      <c r="L23" s="50">
        <v>604.9</v>
      </c>
      <c r="M23" s="50">
        <v>120.6</v>
      </c>
      <c r="N23" s="50">
        <v>120.6</v>
      </c>
      <c r="O23" s="50">
        <v>1064</v>
      </c>
      <c r="P23" s="50">
        <v>1064</v>
      </c>
      <c r="Q23" s="50">
        <v>2936.1</v>
      </c>
      <c r="R23" s="50">
        <v>2936.1</v>
      </c>
      <c r="S23" s="50">
        <v>457.1</v>
      </c>
      <c r="T23" s="50">
        <v>457.1</v>
      </c>
      <c r="U23" s="50">
        <v>258.5</v>
      </c>
      <c r="V23" s="50">
        <v>258.5</v>
      </c>
      <c r="W23" s="50">
        <v>1241.7</v>
      </c>
      <c r="X23" s="50">
        <v>1241.7</v>
      </c>
      <c r="Y23" s="50">
        <v>2953.5</v>
      </c>
      <c r="Z23" s="50">
        <v>2953.5</v>
      </c>
      <c r="AA23" s="50">
        <v>2626.5</v>
      </c>
      <c r="AB23" s="50">
        <v>2626.5</v>
      </c>
      <c r="AC23" s="50">
        <v>1205.7</v>
      </c>
      <c r="AD23" s="50">
        <v>1205.7</v>
      </c>
      <c r="AE23" s="50">
        <v>351.3</v>
      </c>
      <c r="AF23" s="50">
        <v>351.3</v>
      </c>
      <c r="AG23" s="50">
        <v>634.29999999999995</v>
      </c>
      <c r="AH23" s="50">
        <v>634.29999999999995</v>
      </c>
      <c r="AI23" s="50">
        <v>1592.7</v>
      </c>
      <c r="AJ23" s="50">
        <v>1592.7</v>
      </c>
      <c r="AK23" s="50">
        <v>1112.5</v>
      </c>
      <c r="AL23" s="50">
        <v>1112.5</v>
      </c>
      <c r="AM23" s="50">
        <v>155.9</v>
      </c>
      <c r="AN23" s="50">
        <v>155.9</v>
      </c>
      <c r="AO23" s="50">
        <v>221.2</v>
      </c>
      <c r="AP23" s="50">
        <v>221.2</v>
      </c>
      <c r="AQ23" s="50">
        <v>410.8</v>
      </c>
      <c r="AR23" s="50">
        <v>410.8</v>
      </c>
      <c r="AS23" s="50">
        <v>704.2</v>
      </c>
      <c r="AT23" s="50">
        <v>704.2</v>
      </c>
      <c r="AU23" s="50">
        <v>457.4</v>
      </c>
      <c r="AV23" s="50">
        <v>457.4</v>
      </c>
      <c r="AW23" s="50">
        <v>2491.5</v>
      </c>
      <c r="AX23" s="50">
        <v>2491.5</v>
      </c>
      <c r="AY23" s="50">
        <v>231.5</v>
      </c>
      <c r="AZ23" s="50">
        <v>231.5</v>
      </c>
      <c r="BA23" s="50">
        <v>2178.8000000000002</v>
      </c>
      <c r="BB23" s="50">
        <v>2178.8000000000002</v>
      </c>
      <c r="BC23" s="50">
        <v>460</v>
      </c>
      <c r="BD23" s="50">
        <v>460</v>
      </c>
      <c r="BE23" s="50">
        <v>3059.5</v>
      </c>
      <c r="BF23" s="50">
        <v>3059.5</v>
      </c>
      <c r="BG23" s="50">
        <v>243.7</v>
      </c>
      <c r="BH23" s="50">
        <v>243.7</v>
      </c>
      <c r="BI23" s="50">
        <v>800.9</v>
      </c>
      <c r="BJ23" s="50">
        <v>800.9</v>
      </c>
      <c r="BK23" s="50">
        <v>129.6</v>
      </c>
      <c r="BL23" s="50">
        <v>129.6</v>
      </c>
      <c r="BM23" s="50">
        <v>66.8</v>
      </c>
      <c r="BN23" s="50">
        <v>66.8</v>
      </c>
      <c r="BO23" s="50">
        <v>479.9</v>
      </c>
      <c r="BP23" s="50">
        <v>479.9</v>
      </c>
      <c r="BQ23" s="50">
        <v>1666.1</v>
      </c>
      <c r="BR23" s="50">
        <v>1666.1</v>
      </c>
      <c r="BS23" s="50"/>
      <c r="BT23" s="50"/>
      <c r="BU23" s="50">
        <v>935.9</v>
      </c>
      <c r="BV23" s="50">
        <v>935.9</v>
      </c>
      <c r="BW23" s="50">
        <v>420.3</v>
      </c>
      <c r="BX23" s="50">
        <v>420.3</v>
      </c>
      <c r="BY23" s="50">
        <v>591</v>
      </c>
      <c r="BZ23" s="50">
        <v>591</v>
      </c>
      <c r="CA23" s="50">
        <v>491.7</v>
      </c>
      <c r="CB23" s="50">
        <v>491.7</v>
      </c>
      <c r="CC23" s="50">
        <v>1543.5</v>
      </c>
      <c r="CD23" s="50">
        <v>1543.5</v>
      </c>
      <c r="CE23" s="50">
        <v>356.6</v>
      </c>
      <c r="CF23" s="50">
        <v>356.6</v>
      </c>
      <c r="CG23" s="50">
        <v>50.6</v>
      </c>
      <c r="CH23" s="50">
        <v>50.6</v>
      </c>
      <c r="CI23" s="50">
        <v>69</v>
      </c>
      <c r="CJ23" s="50">
        <v>69</v>
      </c>
      <c r="CK23" s="50">
        <v>94.1</v>
      </c>
      <c r="CL23" s="50">
        <v>94.1</v>
      </c>
      <c r="CM23" s="50">
        <v>1152.2</v>
      </c>
      <c r="CN23" s="50">
        <v>1152.2</v>
      </c>
      <c r="CO23" s="50">
        <v>90.1</v>
      </c>
      <c r="CP23" s="50">
        <v>90.1</v>
      </c>
      <c r="CQ23" s="50">
        <v>576.4</v>
      </c>
      <c r="CR23" s="50">
        <v>576.4</v>
      </c>
      <c r="CS23" s="50">
        <v>1011.6</v>
      </c>
      <c r="CT23" s="50">
        <v>1011.6</v>
      </c>
      <c r="CU23" s="50">
        <v>604.1</v>
      </c>
      <c r="CV23" s="50">
        <v>604.1</v>
      </c>
      <c r="CW23" s="50">
        <v>349.4</v>
      </c>
      <c r="CX23" s="50">
        <v>349.4</v>
      </c>
      <c r="CY23" s="50">
        <v>125.2</v>
      </c>
      <c r="CZ23" s="50">
        <v>125.2</v>
      </c>
      <c r="DA23" s="51">
        <v>45817.8</v>
      </c>
      <c r="DB23" s="51">
        <v>45817.8</v>
      </c>
      <c r="DC23" s="6" t="s">
        <v>80</v>
      </c>
    </row>
    <row r="24" spans="1:114" s="6" customFormat="1" ht="409.5" x14ac:dyDescent="0.25">
      <c r="A24" s="40" t="s">
        <v>81</v>
      </c>
      <c r="B24" s="41" t="s">
        <v>82</v>
      </c>
      <c r="C24" s="42" t="str">
        <f t="shared" si="0"/>
        <v>11 1 04 40060</v>
      </c>
      <c r="D24" s="43" t="s">
        <v>79</v>
      </c>
      <c r="E24" s="50"/>
      <c r="F24" s="50"/>
      <c r="G24" s="50">
        <v>100</v>
      </c>
      <c r="H24" s="50">
        <v>100</v>
      </c>
      <c r="I24" s="50"/>
      <c r="J24" s="50"/>
      <c r="K24" s="50"/>
      <c r="L24" s="50"/>
      <c r="M24" s="50"/>
      <c r="N24" s="50"/>
      <c r="O24" s="50">
        <v>196</v>
      </c>
      <c r="P24" s="50">
        <v>98</v>
      </c>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1">
        <v>296</v>
      </c>
      <c r="DB24" s="51">
        <v>198</v>
      </c>
      <c r="DC24" s="6" t="s">
        <v>83</v>
      </c>
    </row>
    <row r="25" spans="1:114" s="6" customFormat="1" ht="409.5" x14ac:dyDescent="0.25">
      <c r="A25" s="40" t="s">
        <v>84</v>
      </c>
      <c r="B25" s="41" t="s">
        <v>85</v>
      </c>
      <c r="C25" s="42" t="str">
        <f t="shared" si="0"/>
        <v>11 1 07 40060</v>
      </c>
      <c r="D25" s="43" t="s">
        <v>79</v>
      </c>
      <c r="E25" s="50">
        <v>3038</v>
      </c>
      <c r="F25" s="50">
        <v>2352</v>
      </c>
      <c r="G25" s="50">
        <v>588</v>
      </c>
      <c r="H25" s="50">
        <v>588</v>
      </c>
      <c r="I25" s="50"/>
      <c r="J25" s="50"/>
      <c r="K25" s="50"/>
      <c r="L25" s="50"/>
      <c r="M25" s="50"/>
      <c r="N25" s="50"/>
      <c r="O25" s="50">
        <v>274.39999999999998</v>
      </c>
      <c r="P25" s="50">
        <v>274.39999999999998</v>
      </c>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v>1485</v>
      </c>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1">
        <v>5385.4</v>
      </c>
      <c r="DB25" s="51">
        <v>3214.4</v>
      </c>
      <c r="DC25" s="6" t="s">
        <v>86</v>
      </c>
    </row>
    <row r="26" spans="1:114" s="6" customFormat="1" ht="318.75" x14ac:dyDescent="0.25">
      <c r="A26" s="40" t="s">
        <v>87</v>
      </c>
      <c r="B26" s="41" t="s">
        <v>88</v>
      </c>
      <c r="C26" s="42" t="str">
        <f t="shared" si="0"/>
        <v>11 1 11 40070</v>
      </c>
      <c r="D26" s="43" t="s">
        <v>79</v>
      </c>
      <c r="E26" s="50"/>
      <c r="F26" s="50"/>
      <c r="G26" s="50"/>
      <c r="H26" s="50"/>
      <c r="I26" s="50"/>
      <c r="J26" s="50"/>
      <c r="K26" s="50">
        <v>151591.217</v>
      </c>
      <c r="L26" s="50">
        <v>103379.795</v>
      </c>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1">
        <v>151591.217</v>
      </c>
      <c r="DB26" s="51">
        <v>103379.795</v>
      </c>
      <c r="DC26" s="6" t="s">
        <v>89</v>
      </c>
    </row>
    <row r="27" spans="1:114" s="6" customFormat="1" ht="409.5" x14ac:dyDescent="0.25">
      <c r="A27" s="40" t="s">
        <v>90</v>
      </c>
      <c r="B27" s="41" t="s">
        <v>91</v>
      </c>
      <c r="C27" s="42" t="str">
        <f t="shared" si="0"/>
        <v>11 2 01 40060</v>
      </c>
      <c r="D27" s="43" t="s">
        <v>79</v>
      </c>
      <c r="E27" s="50"/>
      <c r="F27" s="50"/>
      <c r="G27" s="50">
        <v>532.40599999999995</v>
      </c>
      <c r="H27" s="50">
        <v>1691.271</v>
      </c>
      <c r="I27" s="50"/>
      <c r="J27" s="50"/>
      <c r="K27" s="50"/>
      <c r="L27" s="50"/>
      <c r="M27" s="50"/>
      <c r="N27" s="50"/>
      <c r="O27" s="50">
        <v>1287.3430000000001</v>
      </c>
      <c r="P27" s="50">
        <v>2762.4079999999999</v>
      </c>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1">
        <v>1819.749</v>
      </c>
      <c r="DB27" s="51">
        <v>4453.6790000000001</v>
      </c>
      <c r="DC27" s="6" t="s">
        <v>92</v>
      </c>
    </row>
    <row r="28" spans="1:114" s="6" customFormat="1" ht="300" x14ac:dyDescent="0.25">
      <c r="A28" s="40" t="s">
        <v>93</v>
      </c>
      <c r="B28" s="41" t="s">
        <v>94</v>
      </c>
      <c r="C28" s="42" t="str">
        <f t="shared" si="0"/>
        <v>11 2 02 40070</v>
      </c>
      <c r="D28" s="43" t="s">
        <v>79</v>
      </c>
      <c r="E28" s="50"/>
      <c r="F28" s="50"/>
      <c r="G28" s="50"/>
      <c r="H28" s="50"/>
      <c r="I28" s="50"/>
      <c r="J28" s="50"/>
      <c r="K28" s="50"/>
      <c r="L28" s="50"/>
      <c r="M28" s="50"/>
      <c r="N28" s="50"/>
      <c r="O28" s="50"/>
      <c r="P28" s="50"/>
      <c r="Q28" s="50"/>
      <c r="R28" s="50"/>
      <c r="S28" s="50"/>
      <c r="T28" s="50"/>
      <c r="U28" s="50"/>
      <c r="V28" s="50"/>
      <c r="W28" s="50"/>
      <c r="X28" s="50"/>
      <c r="Y28" s="50"/>
      <c r="Z28" s="50"/>
      <c r="AA28" s="50"/>
      <c r="AB28" s="50">
        <v>36299.782120000003</v>
      </c>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v>27262.37931</v>
      </c>
      <c r="BB28" s="50">
        <v>28352.874479999999</v>
      </c>
      <c r="BC28" s="50"/>
      <c r="BD28" s="50"/>
      <c r="BE28" s="50"/>
      <c r="BF28" s="50"/>
      <c r="BG28" s="50"/>
      <c r="BH28" s="50"/>
      <c r="BI28" s="50"/>
      <c r="BJ28" s="50"/>
      <c r="BK28" s="50"/>
      <c r="BL28" s="50"/>
      <c r="BM28" s="50">
        <v>77658</v>
      </c>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1">
        <v>104920.37931</v>
      </c>
      <c r="DB28" s="51">
        <v>64652.656600000002</v>
      </c>
      <c r="DC28" s="6" t="s">
        <v>95</v>
      </c>
    </row>
    <row r="29" spans="1:114" s="6" customFormat="1" ht="243.75" x14ac:dyDescent="0.25">
      <c r="A29" s="40" t="s">
        <v>96</v>
      </c>
      <c r="B29" s="41" t="s">
        <v>97</v>
      </c>
      <c r="C29" s="42" t="str">
        <f t="shared" si="0"/>
        <v>11 2 F5 52430</v>
      </c>
      <c r="D29" s="43" t="s">
        <v>79</v>
      </c>
      <c r="E29" s="50"/>
      <c r="F29" s="50"/>
      <c r="G29" s="50"/>
      <c r="H29" s="50"/>
      <c r="I29" s="50"/>
      <c r="J29" s="50"/>
      <c r="K29" s="50"/>
      <c r="L29" s="50"/>
      <c r="M29" s="50"/>
      <c r="N29" s="50"/>
      <c r="O29" s="50"/>
      <c r="P29" s="50"/>
      <c r="Q29" s="50"/>
      <c r="R29" s="50"/>
      <c r="S29" s="50"/>
      <c r="T29" s="50"/>
      <c r="U29" s="50"/>
      <c r="V29" s="50"/>
      <c r="W29" s="50"/>
      <c r="X29" s="50"/>
      <c r="Y29" s="50"/>
      <c r="Z29" s="50"/>
      <c r="AA29" s="50">
        <v>80977.61116</v>
      </c>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1">
        <v>80977.61116</v>
      </c>
      <c r="DB29" s="51"/>
      <c r="DC29" s="6" t="s">
        <v>98</v>
      </c>
    </row>
    <row r="30" spans="1:114" s="6" customFormat="1" ht="56.25" x14ac:dyDescent="0.25">
      <c r="A30" s="44"/>
      <c r="B30" s="45" t="s">
        <v>99</v>
      </c>
      <c r="C30" s="46" t="str">
        <f t="shared" si="0"/>
        <v>11 2 F5 52430</v>
      </c>
      <c r="D30" s="47"/>
      <c r="E30" s="52"/>
      <c r="F30" s="52"/>
      <c r="G30" s="52"/>
      <c r="H30" s="52"/>
      <c r="I30" s="52"/>
      <c r="J30" s="52"/>
      <c r="K30" s="52"/>
      <c r="L30" s="52"/>
      <c r="M30" s="52"/>
      <c r="N30" s="52"/>
      <c r="O30" s="52"/>
      <c r="P30" s="52"/>
      <c r="Q30" s="52"/>
      <c r="R30" s="52"/>
      <c r="S30" s="52"/>
      <c r="T30" s="52"/>
      <c r="U30" s="52"/>
      <c r="V30" s="52"/>
      <c r="W30" s="52"/>
      <c r="X30" s="52"/>
      <c r="Y30" s="52"/>
      <c r="Z30" s="52"/>
      <c r="AA30" s="52">
        <v>49089.1</v>
      </c>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3">
        <v>49089.1</v>
      </c>
      <c r="DB30" s="53"/>
      <c r="DC30" s="23" t="s">
        <v>98</v>
      </c>
      <c r="DD30" s="23"/>
      <c r="DE30" s="23"/>
      <c r="DF30" s="23"/>
      <c r="DG30" s="23"/>
      <c r="DH30" s="23"/>
      <c r="DI30" s="23"/>
      <c r="DJ30" s="23"/>
    </row>
    <row r="31" spans="1:114" s="6" customFormat="1" ht="337.5" x14ac:dyDescent="0.25">
      <c r="A31" s="40" t="s">
        <v>100</v>
      </c>
      <c r="B31" s="41" t="s">
        <v>101</v>
      </c>
      <c r="C31" s="42" t="str">
        <f t="shared" si="0"/>
        <v>12 1 05 40060</v>
      </c>
      <c r="D31" s="43" t="s">
        <v>102</v>
      </c>
      <c r="E31" s="50">
        <v>5000</v>
      </c>
      <c r="F31" s="50">
        <v>5000</v>
      </c>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v>1600</v>
      </c>
      <c r="BT31" s="50">
        <v>1600</v>
      </c>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1">
        <v>6600</v>
      </c>
      <c r="DB31" s="51">
        <v>6600</v>
      </c>
      <c r="DC31" s="6" t="s">
        <v>103</v>
      </c>
    </row>
    <row r="32" spans="1:114" s="6" customFormat="1" ht="375" x14ac:dyDescent="0.25">
      <c r="A32" s="40" t="s">
        <v>104</v>
      </c>
      <c r="B32" s="41" t="s">
        <v>105</v>
      </c>
      <c r="C32" s="42" t="str">
        <f t="shared" si="0"/>
        <v>16 4 04 40060</v>
      </c>
      <c r="D32" s="43" t="s">
        <v>102</v>
      </c>
      <c r="E32" s="50">
        <v>184.96</v>
      </c>
      <c r="F32" s="50">
        <v>191.76</v>
      </c>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1">
        <v>184.96</v>
      </c>
      <c r="DB32" s="51">
        <v>191.76</v>
      </c>
      <c r="DC32" s="6" t="s">
        <v>106</v>
      </c>
    </row>
    <row r="33" spans="1:114" s="6" customFormat="1" ht="409.5" x14ac:dyDescent="0.25">
      <c r="A33" s="40" t="s">
        <v>107</v>
      </c>
      <c r="B33" s="41" t="s">
        <v>108</v>
      </c>
      <c r="C33" s="42" t="str">
        <f t="shared" si="0"/>
        <v>19 1 01 40060</v>
      </c>
      <c r="D33" s="43" t="s">
        <v>109</v>
      </c>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v>50.4</v>
      </c>
      <c r="AX33" s="50">
        <v>50.4</v>
      </c>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1">
        <v>50.4</v>
      </c>
      <c r="DB33" s="51">
        <v>50.4</v>
      </c>
      <c r="DC33" s="6" t="s">
        <v>110</v>
      </c>
    </row>
    <row r="34" spans="1:114" s="6" customFormat="1" ht="318.75" x14ac:dyDescent="0.25">
      <c r="A34" s="40" t="s">
        <v>111</v>
      </c>
      <c r="B34" s="41" t="s">
        <v>112</v>
      </c>
      <c r="C34" s="42" t="str">
        <f t="shared" si="0"/>
        <v>22 3 01 40070</v>
      </c>
      <c r="D34" s="43" t="s">
        <v>65</v>
      </c>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v>47743.233529999998</v>
      </c>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v>126656.76647</v>
      </c>
      <c r="CV34" s="50"/>
      <c r="CW34" s="50"/>
      <c r="CX34" s="50"/>
      <c r="CY34" s="50"/>
      <c r="CZ34" s="50"/>
      <c r="DA34" s="51">
        <v>174400</v>
      </c>
      <c r="DB34" s="51"/>
      <c r="DC34" s="6" t="s">
        <v>113</v>
      </c>
    </row>
    <row r="35" spans="1:114" s="6" customFormat="1" ht="409.5" x14ac:dyDescent="0.25">
      <c r="A35" s="40" t="s">
        <v>114</v>
      </c>
      <c r="B35" s="41" t="s">
        <v>115</v>
      </c>
      <c r="C35" s="42" t="str">
        <f t="shared" si="0"/>
        <v>23 1 06 40060</v>
      </c>
      <c r="D35" s="43" t="s">
        <v>79</v>
      </c>
      <c r="E35" s="50">
        <v>486.8</v>
      </c>
      <c r="F35" s="50">
        <v>135</v>
      </c>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1">
        <v>486.8</v>
      </c>
      <c r="DB35" s="51">
        <v>135</v>
      </c>
      <c r="DC35" s="6" t="s">
        <v>116</v>
      </c>
    </row>
    <row r="36" spans="1:114" s="6" customFormat="1" ht="409.5" x14ac:dyDescent="0.25">
      <c r="A36" s="40" t="s">
        <v>117</v>
      </c>
      <c r="B36" s="41" t="s">
        <v>118</v>
      </c>
      <c r="C36" s="42" t="str">
        <f t="shared" si="0"/>
        <v>23 3 01 40060</v>
      </c>
      <c r="D36" s="43" t="s">
        <v>79</v>
      </c>
      <c r="E36" s="50">
        <v>215.8</v>
      </c>
      <c r="F36" s="50">
        <v>244.4</v>
      </c>
      <c r="G36" s="50">
        <v>140.30000000000001</v>
      </c>
      <c r="H36" s="50">
        <v>142.9</v>
      </c>
      <c r="I36" s="50"/>
      <c r="J36" s="50"/>
      <c r="K36" s="50"/>
      <c r="L36" s="50"/>
      <c r="M36" s="50">
        <v>678.5</v>
      </c>
      <c r="N36" s="50"/>
      <c r="O36" s="50"/>
      <c r="P36" s="50"/>
      <c r="Q36" s="50"/>
      <c r="R36" s="50"/>
      <c r="S36" s="50"/>
      <c r="T36" s="50"/>
      <c r="U36" s="50"/>
      <c r="V36" s="50"/>
      <c r="W36" s="50"/>
      <c r="X36" s="50"/>
      <c r="Y36" s="50">
        <v>2697.2</v>
      </c>
      <c r="Z36" s="50">
        <v>2749</v>
      </c>
      <c r="AA36" s="50"/>
      <c r="AB36" s="50"/>
      <c r="AC36" s="50"/>
      <c r="AD36" s="50"/>
      <c r="AE36" s="50"/>
      <c r="AF36" s="50"/>
      <c r="AG36" s="50"/>
      <c r="AH36" s="50"/>
      <c r="AI36" s="50"/>
      <c r="AJ36" s="50"/>
      <c r="AK36" s="50"/>
      <c r="AL36" s="50"/>
      <c r="AM36" s="50"/>
      <c r="AN36" s="50"/>
      <c r="AO36" s="50"/>
      <c r="AP36" s="50"/>
      <c r="AQ36" s="50"/>
      <c r="AR36" s="50"/>
      <c r="AS36" s="50"/>
      <c r="AT36" s="50"/>
      <c r="AU36" s="50"/>
      <c r="AV36" s="50"/>
      <c r="AW36" s="50">
        <v>215.8</v>
      </c>
      <c r="AX36" s="50">
        <v>274.89999999999998</v>
      </c>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1">
        <v>3947.6</v>
      </c>
      <c r="DB36" s="51">
        <v>3411.2</v>
      </c>
      <c r="DC36" s="6" t="s">
        <v>119</v>
      </c>
    </row>
    <row r="37" spans="1:114" s="6" customFormat="1" ht="409.5" x14ac:dyDescent="0.25">
      <c r="A37" s="40" t="s">
        <v>120</v>
      </c>
      <c r="B37" s="41" t="s">
        <v>121</v>
      </c>
      <c r="C37" s="42" t="str">
        <f t="shared" si="0"/>
        <v>23 3 04 40060</v>
      </c>
      <c r="D37" s="43" t="s">
        <v>79</v>
      </c>
      <c r="E37" s="50">
        <v>880.19600000000003</v>
      </c>
      <c r="F37" s="50">
        <v>941.17600000000004</v>
      </c>
      <c r="G37" s="50"/>
      <c r="H37" s="50"/>
      <c r="I37" s="50"/>
      <c r="J37" s="50"/>
      <c r="K37" s="50"/>
      <c r="L37" s="50"/>
      <c r="M37" s="50"/>
      <c r="N37" s="50"/>
      <c r="O37" s="50"/>
      <c r="P37" s="50"/>
      <c r="Q37" s="50"/>
      <c r="R37" s="50"/>
      <c r="S37" s="50">
        <v>132.029</v>
      </c>
      <c r="T37" s="50">
        <v>117.64700000000001</v>
      </c>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1">
        <v>1012.225</v>
      </c>
      <c r="DB37" s="51">
        <v>1058.8230000000001</v>
      </c>
      <c r="DC37" s="6" t="s">
        <v>122</v>
      </c>
    </row>
    <row r="38" spans="1:114" s="6" customFormat="1" ht="187.5" x14ac:dyDescent="0.25">
      <c r="A38" s="40" t="s">
        <v>123</v>
      </c>
      <c r="B38" s="41" t="s">
        <v>124</v>
      </c>
      <c r="C38" s="42" t="str">
        <f t="shared" si="0"/>
        <v>24 1 F2 55550</v>
      </c>
      <c r="D38" s="43" t="s">
        <v>79</v>
      </c>
      <c r="E38" s="50">
        <v>12231.041289999999</v>
      </c>
      <c r="F38" s="50">
        <v>12231.041289999999</v>
      </c>
      <c r="G38" s="50">
        <v>478.11263000000002</v>
      </c>
      <c r="H38" s="50">
        <v>478.11263000000002</v>
      </c>
      <c r="I38" s="50"/>
      <c r="J38" s="50"/>
      <c r="K38" s="50"/>
      <c r="L38" s="50"/>
      <c r="M38" s="50">
        <v>1145.54294</v>
      </c>
      <c r="N38" s="50">
        <v>1145.54294</v>
      </c>
      <c r="O38" s="50">
        <v>856.43712000000005</v>
      </c>
      <c r="P38" s="50">
        <v>856.43712000000005</v>
      </c>
      <c r="Q38" s="50">
        <v>876.64345000000003</v>
      </c>
      <c r="R38" s="50">
        <v>876.64345000000003</v>
      </c>
      <c r="S38" s="50">
        <v>1204.9184399999999</v>
      </c>
      <c r="T38" s="50">
        <v>1204.9184399999999</v>
      </c>
      <c r="U38" s="50">
        <v>1215.4879000000001</v>
      </c>
      <c r="V38" s="50">
        <v>1215.4879000000001</v>
      </c>
      <c r="W38" s="50">
        <v>1116.3215</v>
      </c>
      <c r="X38" s="50">
        <v>1116.3215</v>
      </c>
      <c r="Y38" s="50">
        <v>1529.6541999999999</v>
      </c>
      <c r="Z38" s="50">
        <v>1529.6541999999999</v>
      </c>
      <c r="AA38" s="50">
        <v>2004.7809400000001</v>
      </c>
      <c r="AB38" s="50">
        <v>2004.7809400000001</v>
      </c>
      <c r="AC38" s="50"/>
      <c r="AD38" s="50"/>
      <c r="AE38" s="50"/>
      <c r="AF38" s="50"/>
      <c r="AG38" s="50">
        <v>254.15107</v>
      </c>
      <c r="AH38" s="50">
        <v>254.15107</v>
      </c>
      <c r="AI38" s="50">
        <v>283.80203</v>
      </c>
      <c r="AJ38" s="50">
        <v>283.80203</v>
      </c>
      <c r="AK38" s="50"/>
      <c r="AL38" s="50"/>
      <c r="AM38" s="50"/>
      <c r="AN38" s="50"/>
      <c r="AO38" s="50"/>
      <c r="AP38" s="50"/>
      <c r="AQ38" s="50">
        <v>345.87972000000002</v>
      </c>
      <c r="AR38" s="50">
        <v>345.87972000000002</v>
      </c>
      <c r="AS38" s="50"/>
      <c r="AT38" s="50"/>
      <c r="AU38" s="50"/>
      <c r="AV38" s="50"/>
      <c r="AW38" s="50">
        <v>4635.3551200000002</v>
      </c>
      <c r="AX38" s="50">
        <v>4635.3551200000002</v>
      </c>
      <c r="AY38" s="50"/>
      <c r="AZ38" s="50"/>
      <c r="BA38" s="50">
        <v>946.53254000000004</v>
      </c>
      <c r="BB38" s="50">
        <v>946.53254000000004</v>
      </c>
      <c r="BC38" s="50"/>
      <c r="BD38" s="50"/>
      <c r="BE38" s="50">
        <v>695.13329999999996</v>
      </c>
      <c r="BF38" s="50">
        <v>695.13329999999996</v>
      </c>
      <c r="BG38" s="50"/>
      <c r="BH38" s="50"/>
      <c r="BI38" s="50"/>
      <c r="BJ38" s="50"/>
      <c r="BK38" s="50"/>
      <c r="BL38" s="50"/>
      <c r="BM38" s="50"/>
      <c r="BN38" s="50"/>
      <c r="BO38" s="50"/>
      <c r="BP38" s="50"/>
      <c r="BQ38" s="50"/>
      <c r="BR38" s="50"/>
      <c r="BS38" s="50">
        <v>282.74592999999999</v>
      </c>
      <c r="BT38" s="50">
        <v>282.74592999999999</v>
      </c>
      <c r="BU38" s="50"/>
      <c r="BV38" s="50"/>
      <c r="BW38" s="50"/>
      <c r="BX38" s="50"/>
      <c r="BY38" s="50"/>
      <c r="BZ38" s="50"/>
      <c r="CA38" s="50"/>
      <c r="CB38" s="50"/>
      <c r="CC38" s="50">
        <v>897.20884000000001</v>
      </c>
      <c r="CD38" s="50">
        <v>897.20884000000001</v>
      </c>
      <c r="CE38" s="50"/>
      <c r="CF38" s="50"/>
      <c r="CG38" s="50"/>
      <c r="CH38" s="50"/>
      <c r="CI38" s="50"/>
      <c r="CJ38" s="50"/>
      <c r="CK38" s="50"/>
      <c r="CL38" s="50"/>
      <c r="CM38" s="50"/>
      <c r="CN38" s="50"/>
      <c r="CO38" s="50"/>
      <c r="CP38" s="50"/>
      <c r="CQ38" s="50"/>
      <c r="CR38" s="50"/>
      <c r="CS38" s="50"/>
      <c r="CT38" s="50"/>
      <c r="CU38" s="50"/>
      <c r="CV38" s="50"/>
      <c r="CW38" s="50"/>
      <c r="CX38" s="50"/>
      <c r="CY38" s="50"/>
      <c r="CZ38" s="50"/>
      <c r="DA38" s="51">
        <v>30999.748960000001</v>
      </c>
      <c r="DB38" s="51">
        <v>30999.748960000001</v>
      </c>
      <c r="DC38" s="6" t="s">
        <v>125</v>
      </c>
    </row>
    <row r="39" spans="1:114" s="6" customFormat="1" ht="56.25" x14ac:dyDescent="0.25">
      <c r="A39" s="44"/>
      <c r="B39" s="45" t="s">
        <v>99</v>
      </c>
      <c r="C39" s="46" t="str">
        <f t="shared" si="0"/>
        <v>24 1 F2 55550</v>
      </c>
      <c r="D39" s="47"/>
      <c r="E39" s="52">
        <v>11531.606659999999</v>
      </c>
      <c r="F39" s="52">
        <v>11531.606659999999</v>
      </c>
      <c r="G39" s="52">
        <v>450.77166</v>
      </c>
      <c r="H39" s="52">
        <v>450.77166</v>
      </c>
      <c r="I39" s="52"/>
      <c r="J39" s="52"/>
      <c r="K39" s="52"/>
      <c r="L39" s="52"/>
      <c r="M39" s="52">
        <v>1080.0348300000001</v>
      </c>
      <c r="N39" s="52">
        <v>1080.0348300000001</v>
      </c>
      <c r="O39" s="52">
        <v>807.46159</v>
      </c>
      <c r="P39" s="52">
        <v>807.46159</v>
      </c>
      <c r="Q39" s="52">
        <v>826.51241000000005</v>
      </c>
      <c r="R39" s="52">
        <v>826.51241000000005</v>
      </c>
      <c r="S39" s="52">
        <v>1136.01493</v>
      </c>
      <c r="T39" s="52">
        <v>1136.01493</v>
      </c>
      <c r="U39" s="52">
        <v>1145.9799700000001</v>
      </c>
      <c r="V39" s="52">
        <v>1145.9799700000001</v>
      </c>
      <c r="W39" s="52">
        <v>1052.48442</v>
      </c>
      <c r="X39" s="52">
        <v>1052.48442</v>
      </c>
      <c r="Y39" s="52">
        <v>1442.1806099999999</v>
      </c>
      <c r="Z39" s="52">
        <v>1442.1806099999999</v>
      </c>
      <c r="AA39" s="52">
        <v>1890.1371300000001</v>
      </c>
      <c r="AB39" s="52">
        <v>1890.1371300000001</v>
      </c>
      <c r="AC39" s="52"/>
      <c r="AD39" s="52"/>
      <c r="AE39" s="52"/>
      <c r="AF39" s="52"/>
      <c r="AG39" s="52">
        <v>239.61739</v>
      </c>
      <c r="AH39" s="52">
        <v>239.61739</v>
      </c>
      <c r="AI39" s="52">
        <v>267.57274999999998</v>
      </c>
      <c r="AJ39" s="52">
        <v>267.57274999999998</v>
      </c>
      <c r="AK39" s="52"/>
      <c r="AL39" s="52"/>
      <c r="AM39" s="52"/>
      <c r="AN39" s="52"/>
      <c r="AO39" s="52"/>
      <c r="AP39" s="52"/>
      <c r="AQ39" s="52">
        <v>326.10052000000002</v>
      </c>
      <c r="AR39" s="52">
        <v>326.10052000000002</v>
      </c>
      <c r="AS39" s="52"/>
      <c r="AT39" s="52"/>
      <c r="AU39" s="52"/>
      <c r="AV39" s="52"/>
      <c r="AW39" s="52">
        <v>4370.2813800000004</v>
      </c>
      <c r="AX39" s="52">
        <v>4370.2813800000004</v>
      </c>
      <c r="AY39" s="52"/>
      <c r="AZ39" s="52"/>
      <c r="BA39" s="52">
        <v>892.40488000000005</v>
      </c>
      <c r="BB39" s="52">
        <v>892.40488000000005</v>
      </c>
      <c r="BC39" s="52"/>
      <c r="BD39" s="52"/>
      <c r="BE39" s="52">
        <v>655.38196000000005</v>
      </c>
      <c r="BF39" s="52">
        <v>655.38196000000005</v>
      </c>
      <c r="BG39" s="52"/>
      <c r="BH39" s="52"/>
      <c r="BI39" s="52"/>
      <c r="BJ39" s="52"/>
      <c r="BK39" s="52"/>
      <c r="BL39" s="52"/>
      <c r="BM39" s="52"/>
      <c r="BN39" s="52"/>
      <c r="BO39" s="52"/>
      <c r="BP39" s="52"/>
      <c r="BQ39" s="52"/>
      <c r="BR39" s="52"/>
      <c r="BS39" s="52">
        <v>266.57704999999999</v>
      </c>
      <c r="BT39" s="52">
        <v>266.57704999999999</v>
      </c>
      <c r="BU39" s="52"/>
      <c r="BV39" s="52"/>
      <c r="BW39" s="52"/>
      <c r="BX39" s="52"/>
      <c r="BY39" s="52"/>
      <c r="BZ39" s="52"/>
      <c r="CA39" s="52"/>
      <c r="CB39" s="52"/>
      <c r="CC39" s="52">
        <v>845.90177000000006</v>
      </c>
      <c r="CD39" s="52">
        <v>845.90177000000006</v>
      </c>
      <c r="CE39" s="52"/>
      <c r="CF39" s="52"/>
      <c r="CG39" s="52"/>
      <c r="CH39" s="52"/>
      <c r="CI39" s="52"/>
      <c r="CJ39" s="52"/>
      <c r="CK39" s="52"/>
      <c r="CL39" s="52"/>
      <c r="CM39" s="52"/>
      <c r="CN39" s="52"/>
      <c r="CO39" s="52"/>
      <c r="CP39" s="52"/>
      <c r="CQ39" s="52"/>
      <c r="CR39" s="52"/>
      <c r="CS39" s="52"/>
      <c r="CT39" s="52"/>
      <c r="CU39" s="52"/>
      <c r="CV39" s="52"/>
      <c r="CW39" s="52"/>
      <c r="CX39" s="52"/>
      <c r="CY39" s="52"/>
      <c r="CZ39" s="52"/>
      <c r="DA39" s="53">
        <v>29227.021909999999</v>
      </c>
      <c r="DB39" s="53">
        <v>29227.021909999999</v>
      </c>
      <c r="DC39" s="23" t="s">
        <v>125</v>
      </c>
      <c r="DD39" s="23"/>
      <c r="DE39" s="23"/>
      <c r="DF39" s="23"/>
      <c r="DG39" s="23"/>
      <c r="DH39" s="23"/>
      <c r="DI39" s="23"/>
      <c r="DJ39" s="23"/>
    </row>
    <row r="40" spans="1:114" s="6" customFormat="1" ht="409.5" x14ac:dyDescent="0.25">
      <c r="A40" s="40" t="s">
        <v>126</v>
      </c>
      <c r="B40" s="41" t="s">
        <v>127</v>
      </c>
      <c r="C40" s="42" t="str">
        <f t="shared" si="0"/>
        <v>24 2 01 40060</v>
      </c>
      <c r="D40" s="43" t="s">
        <v>102</v>
      </c>
      <c r="E40" s="50">
        <v>50000</v>
      </c>
      <c r="F40" s="50">
        <v>15000</v>
      </c>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1">
        <v>50000</v>
      </c>
      <c r="DB40" s="51">
        <v>15000</v>
      </c>
      <c r="DC40" s="6" t="s">
        <v>128</v>
      </c>
    </row>
    <row r="41" spans="1:114" s="6" customFormat="1" ht="262.5" x14ac:dyDescent="0.25">
      <c r="A41" s="40" t="s">
        <v>129</v>
      </c>
      <c r="B41" s="41" t="s">
        <v>130</v>
      </c>
      <c r="C41" s="42" t="str">
        <f t="shared" si="0"/>
        <v>26 3 03 R5760</v>
      </c>
      <c r="D41" s="43" t="s">
        <v>131</v>
      </c>
      <c r="E41" s="50"/>
      <c r="F41" s="50"/>
      <c r="G41" s="50"/>
      <c r="H41" s="50"/>
      <c r="I41" s="50"/>
      <c r="J41" s="50"/>
      <c r="K41" s="50">
        <v>138552.6</v>
      </c>
      <c r="L41" s="50">
        <v>137167.1</v>
      </c>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1">
        <v>138552.6</v>
      </c>
      <c r="DB41" s="51">
        <v>137167.1</v>
      </c>
      <c r="DC41" s="6" t="s">
        <v>132</v>
      </c>
    </row>
    <row r="42" spans="1:114" s="6" customFormat="1" ht="56.25" x14ac:dyDescent="0.25">
      <c r="A42" s="20"/>
      <c r="B42" s="21" t="s">
        <v>99</v>
      </c>
      <c r="C42" s="28" t="str">
        <f t="shared" si="0"/>
        <v>26 3 03 R5760</v>
      </c>
      <c r="D42" s="22"/>
      <c r="E42" s="54"/>
      <c r="F42" s="54"/>
      <c r="G42" s="54"/>
      <c r="H42" s="54"/>
      <c r="I42" s="54"/>
      <c r="J42" s="54"/>
      <c r="K42" s="54">
        <v>137167.1</v>
      </c>
      <c r="L42" s="54">
        <v>137167.1</v>
      </c>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5">
        <v>137167.1</v>
      </c>
      <c r="DB42" s="55">
        <v>137167.1</v>
      </c>
      <c r="DC42" s="23" t="s">
        <v>132</v>
      </c>
      <c r="DD42" s="23"/>
      <c r="DE42" s="23"/>
      <c r="DF42" s="23"/>
      <c r="DG42" s="23"/>
      <c r="DH42" s="23"/>
      <c r="DI42" s="23"/>
      <c r="DJ42" s="23"/>
    </row>
    <row r="43" spans="1:114" s="6" customFormat="1" ht="20.25" x14ac:dyDescent="0.25">
      <c r="A43" s="56"/>
      <c r="B43" s="57" t="s">
        <v>52</v>
      </c>
      <c r="C43" s="58" t="str">
        <f t="shared" si="0"/>
        <v xml:space="preserve">   </v>
      </c>
      <c r="D43" s="59"/>
      <c r="E43" s="60">
        <v>102786.25581</v>
      </c>
      <c r="F43" s="60">
        <v>70021.93088</v>
      </c>
      <c r="G43" s="60">
        <v>80852.968630000003</v>
      </c>
      <c r="H43" s="60">
        <v>132004.66363</v>
      </c>
      <c r="I43" s="60">
        <v>709.5</v>
      </c>
      <c r="J43" s="60">
        <v>709.5</v>
      </c>
      <c r="K43" s="60">
        <v>290748.717</v>
      </c>
      <c r="L43" s="60">
        <v>241151.79500000001</v>
      </c>
      <c r="M43" s="60">
        <v>1944.64294</v>
      </c>
      <c r="N43" s="60">
        <v>1266.14294</v>
      </c>
      <c r="O43" s="60">
        <v>3678.18012</v>
      </c>
      <c r="P43" s="60">
        <v>5055.2451199999996</v>
      </c>
      <c r="Q43" s="60">
        <v>3812.7434499999999</v>
      </c>
      <c r="R43" s="60">
        <v>3812.7434499999999</v>
      </c>
      <c r="S43" s="60">
        <v>1794.0474400000001</v>
      </c>
      <c r="T43" s="60">
        <v>1779.66544</v>
      </c>
      <c r="U43" s="60">
        <v>1473.9879000000001</v>
      </c>
      <c r="V43" s="60">
        <v>1473.9879000000001</v>
      </c>
      <c r="W43" s="60">
        <v>71535.43806</v>
      </c>
      <c r="X43" s="60">
        <v>3810.9732199999999</v>
      </c>
      <c r="Y43" s="60">
        <v>7180.3541999999998</v>
      </c>
      <c r="Z43" s="60">
        <v>7232.1541999999999</v>
      </c>
      <c r="AA43" s="60">
        <v>113753.10583</v>
      </c>
      <c r="AB43" s="60">
        <v>40931.06306</v>
      </c>
      <c r="AC43" s="60">
        <v>1205.7</v>
      </c>
      <c r="AD43" s="60">
        <v>1205.7</v>
      </c>
      <c r="AE43" s="60">
        <v>351.3</v>
      </c>
      <c r="AF43" s="60">
        <v>2351.3000000000002</v>
      </c>
      <c r="AG43" s="60">
        <v>888.45106999999996</v>
      </c>
      <c r="AH43" s="60">
        <v>888.45106999999996</v>
      </c>
      <c r="AI43" s="60">
        <v>1876.5020300000001</v>
      </c>
      <c r="AJ43" s="60">
        <v>1876.5020300000001</v>
      </c>
      <c r="AK43" s="60">
        <v>1112.5</v>
      </c>
      <c r="AL43" s="60">
        <v>1112.5</v>
      </c>
      <c r="AM43" s="60">
        <v>155.9</v>
      </c>
      <c r="AN43" s="60">
        <v>155.9</v>
      </c>
      <c r="AO43" s="60">
        <v>221.2</v>
      </c>
      <c r="AP43" s="60">
        <v>221.2</v>
      </c>
      <c r="AQ43" s="60">
        <v>756.67971999999997</v>
      </c>
      <c r="AR43" s="60">
        <v>756.67971999999997</v>
      </c>
      <c r="AS43" s="60">
        <v>704.2</v>
      </c>
      <c r="AT43" s="60">
        <v>704.2</v>
      </c>
      <c r="AU43" s="60">
        <v>457.4</v>
      </c>
      <c r="AV43" s="60">
        <v>457.4</v>
      </c>
      <c r="AW43" s="60">
        <v>74150.712369999994</v>
      </c>
      <c r="AX43" s="60">
        <v>7452.1551200000004</v>
      </c>
      <c r="AY43" s="60">
        <v>231.5</v>
      </c>
      <c r="AZ43" s="60">
        <v>231.5</v>
      </c>
      <c r="BA43" s="60">
        <v>30387.71185</v>
      </c>
      <c r="BB43" s="60">
        <v>31658.552350000002</v>
      </c>
      <c r="BC43" s="60">
        <v>460</v>
      </c>
      <c r="BD43" s="60">
        <v>460</v>
      </c>
      <c r="BE43" s="60">
        <v>3754.6333</v>
      </c>
      <c r="BF43" s="60">
        <v>3754.6333</v>
      </c>
      <c r="BG43" s="60">
        <v>243.7</v>
      </c>
      <c r="BH43" s="60">
        <v>243.7</v>
      </c>
      <c r="BI43" s="60">
        <v>800.9</v>
      </c>
      <c r="BJ43" s="60">
        <v>800.9</v>
      </c>
      <c r="BK43" s="60">
        <v>129.6</v>
      </c>
      <c r="BL43" s="60">
        <v>129.6</v>
      </c>
      <c r="BM43" s="60">
        <v>77724.800000000003</v>
      </c>
      <c r="BN43" s="60">
        <v>66.8</v>
      </c>
      <c r="BO43" s="60">
        <v>479.9</v>
      </c>
      <c r="BP43" s="60">
        <v>479.9</v>
      </c>
      <c r="BQ43" s="60">
        <v>49409.333530000004</v>
      </c>
      <c r="BR43" s="60">
        <v>1666.1</v>
      </c>
      <c r="BS43" s="60">
        <v>1882.74593</v>
      </c>
      <c r="BT43" s="60">
        <v>1882.74593</v>
      </c>
      <c r="BU43" s="60">
        <v>935.9</v>
      </c>
      <c r="BV43" s="60">
        <v>935.9</v>
      </c>
      <c r="BW43" s="60">
        <v>420.3</v>
      </c>
      <c r="BX43" s="60">
        <v>420.3</v>
      </c>
      <c r="BY43" s="60">
        <v>591</v>
      </c>
      <c r="BZ43" s="60">
        <v>591</v>
      </c>
      <c r="CA43" s="60">
        <v>491.7</v>
      </c>
      <c r="CB43" s="60">
        <v>491.7</v>
      </c>
      <c r="CC43" s="60">
        <v>3925.7088399999998</v>
      </c>
      <c r="CD43" s="60">
        <v>2637.42481</v>
      </c>
      <c r="CE43" s="60">
        <v>356.6</v>
      </c>
      <c r="CF43" s="60">
        <v>376.17725000000002</v>
      </c>
      <c r="CG43" s="60">
        <v>50.6</v>
      </c>
      <c r="CH43" s="60">
        <v>50.6</v>
      </c>
      <c r="CI43" s="60">
        <v>69</v>
      </c>
      <c r="CJ43" s="60">
        <v>69</v>
      </c>
      <c r="CK43" s="60">
        <v>94.1</v>
      </c>
      <c r="CL43" s="60">
        <v>94.1</v>
      </c>
      <c r="CM43" s="60">
        <v>1152.2</v>
      </c>
      <c r="CN43" s="60">
        <v>1152.2</v>
      </c>
      <c r="CO43" s="60">
        <v>90.1</v>
      </c>
      <c r="CP43" s="60">
        <v>90.1</v>
      </c>
      <c r="CQ43" s="60">
        <v>576.4</v>
      </c>
      <c r="CR43" s="60">
        <v>576.4</v>
      </c>
      <c r="CS43" s="60">
        <v>1011.6</v>
      </c>
      <c r="CT43" s="60">
        <v>1011.6</v>
      </c>
      <c r="CU43" s="60">
        <v>127260.86646999999</v>
      </c>
      <c r="CV43" s="60">
        <v>604.1</v>
      </c>
      <c r="CW43" s="60">
        <v>349.4</v>
      </c>
      <c r="CX43" s="60">
        <v>349.4</v>
      </c>
      <c r="CY43" s="60">
        <v>125.2</v>
      </c>
      <c r="CZ43" s="60">
        <v>125.2</v>
      </c>
      <c r="DA43" s="60">
        <v>1065155.98649</v>
      </c>
      <c r="DB43" s="60">
        <v>577381.48641999997</v>
      </c>
      <c r="DC43" s="24"/>
      <c r="DD43" s="24"/>
      <c r="DE43" s="24"/>
      <c r="DF43" s="24"/>
      <c r="DG43" s="24"/>
      <c r="DH43" s="24"/>
      <c r="DI43" s="24"/>
      <c r="DJ43" s="24"/>
    </row>
    <row r="44" spans="1:114" s="6" customFormat="1" ht="37.5" x14ac:dyDescent="0.25">
      <c r="A44" s="56"/>
      <c r="B44" s="57" t="s">
        <v>133</v>
      </c>
      <c r="C44" s="58" t="str">
        <f t="shared" si="0"/>
        <v xml:space="preserve">   </v>
      </c>
      <c r="D44" s="59"/>
      <c r="E44" s="60">
        <v>80306.961970000004</v>
      </c>
      <c r="F44" s="60">
        <v>47030.032350000001</v>
      </c>
      <c r="G44" s="60">
        <v>80402.196970000005</v>
      </c>
      <c r="H44" s="60">
        <v>131553.89197</v>
      </c>
      <c r="I44" s="60">
        <v>709.5</v>
      </c>
      <c r="J44" s="60">
        <v>709.5</v>
      </c>
      <c r="K44" s="60">
        <v>153581.617</v>
      </c>
      <c r="L44" s="60">
        <v>103984.69500000001</v>
      </c>
      <c r="M44" s="60">
        <v>864.60811000000001</v>
      </c>
      <c r="N44" s="60">
        <v>186.10811000000001</v>
      </c>
      <c r="O44" s="60">
        <v>2870.7185300000001</v>
      </c>
      <c r="P44" s="60">
        <v>4247.7835299999997</v>
      </c>
      <c r="Q44" s="60">
        <v>2986.2310400000001</v>
      </c>
      <c r="R44" s="60">
        <v>2986.2310400000001</v>
      </c>
      <c r="S44" s="60">
        <v>658.03251</v>
      </c>
      <c r="T44" s="60">
        <v>643.65051000000005</v>
      </c>
      <c r="U44" s="60">
        <v>328.00792999999999</v>
      </c>
      <c r="V44" s="60">
        <v>328.00792999999999</v>
      </c>
      <c r="W44" s="60">
        <v>70482.953640000007</v>
      </c>
      <c r="X44" s="60">
        <v>2758.4888000000001</v>
      </c>
      <c r="Y44" s="60">
        <v>5738.1735900000003</v>
      </c>
      <c r="Z44" s="60">
        <v>5789.9735899999996</v>
      </c>
      <c r="AA44" s="60">
        <v>62773.868699999999</v>
      </c>
      <c r="AB44" s="60">
        <v>39040.925929999998</v>
      </c>
      <c r="AC44" s="60">
        <v>1205.7</v>
      </c>
      <c r="AD44" s="60">
        <v>1205.7</v>
      </c>
      <c r="AE44" s="60">
        <v>351.3</v>
      </c>
      <c r="AF44" s="60">
        <v>2351.3000000000002</v>
      </c>
      <c r="AG44" s="60">
        <v>648.83367999999996</v>
      </c>
      <c r="AH44" s="60">
        <v>648.83367999999996</v>
      </c>
      <c r="AI44" s="60">
        <v>1608.9292800000001</v>
      </c>
      <c r="AJ44" s="60">
        <v>1608.9292800000001</v>
      </c>
      <c r="AK44" s="60">
        <v>1112.5</v>
      </c>
      <c r="AL44" s="60">
        <v>1112.5</v>
      </c>
      <c r="AM44" s="60">
        <v>155.9</v>
      </c>
      <c r="AN44" s="60">
        <v>155.9</v>
      </c>
      <c r="AO44" s="60">
        <v>221.2</v>
      </c>
      <c r="AP44" s="60">
        <v>221.2</v>
      </c>
      <c r="AQ44" s="60">
        <v>430.57920000000001</v>
      </c>
      <c r="AR44" s="60">
        <v>430.57920000000001</v>
      </c>
      <c r="AS44" s="60">
        <v>704.2</v>
      </c>
      <c r="AT44" s="60">
        <v>704.2</v>
      </c>
      <c r="AU44" s="60">
        <v>457.4</v>
      </c>
      <c r="AV44" s="60">
        <v>457.4</v>
      </c>
      <c r="AW44" s="60">
        <v>69780.430989999993</v>
      </c>
      <c r="AX44" s="60">
        <v>3081.87374</v>
      </c>
      <c r="AY44" s="60">
        <v>231.5</v>
      </c>
      <c r="AZ44" s="60">
        <v>231.5</v>
      </c>
      <c r="BA44" s="60">
        <v>29495.306970000001</v>
      </c>
      <c r="BB44" s="60">
        <v>30766.14747</v>
      </c>
      <c r="BC44" s="60">
        <v>460</v>
      </c>
      <c r="BD44" s="60">
        <v>460</v>
      </c>
      <c r="BE44" s="60">
        <v>3099.2513399999998</v>
      </c>
      <c r="BF44" s="60">
        <v>3099.2513399999998</v>
      </c>
      <c r="BG44" s="60">
        <v>243.7</v>
      </c>
      <c r="BH44" s="60">
        <v>243.7</v>
      </c>
      <c r="BI44" s="60">
        <v>800.9</v>
      </c>
      <c r="BJ44" s="60">
        <v>800.9</v>
      </c>
      <c r="BK44" s="60">
        <v>129.6</v>
      </c>
      <c r="BL44" s="60">
        <v>129.6</v>
      </c>
      <c r="BM44" s="60">
        <v>77724.800000000003</v>
      </c>
      <c r="BN44" s="60">
        <v>66.8</v>
      </c>
      <c r="BO44" s="60">
        <v>479.9</v>
      </c>
      <c r="BP44" s="60">
        <v>479.9</v>
      </c>
      <c r="BQ44" s="60">
        <v>49409.333530000004</v>
      </c>
      <c r="BR44" s="60">
        <v>1666.1</v>
      </c>
      <c r="BS44" s="60">
        <v>1616.1688799999999</v>
      </c>
      <c r="BT44" s="60">
        <v>1616.1688799999999</v>
      </c>
      <c r="BU44" s="60">
        <v>935.9</v>
      </c>
      <c r="BV44" s="60">
        <v>935.9</v>
      </c>
      <c r="BW44" s="60">
        <v>420.3</v>
      </c>
      <c r="BX44" s="60">
        <v>420.3</v>
      </c>
      <c r="BY44" s="60">
        <v>591</v>
      </c>
      <c r="BZ44" s="60">
        <v>591</v>
      </c>
      <c r="CA44" s="60">
        <v>491.7</v>
      </c>
      <c r="CB44" s="60">
        <v>491.7</v>
      </c>
      <c r="CC44" s="60">
        <v>3079.8070699999998</v>
      </c>
      <c r="CD44" s="60">
        <v>1791.52304</v>
      </c>
      <c r="CE44" s="60">
        <v>356.6</v>
      </c>
      <c r="CF44" s="60">
        <v>376.17725000000002</v>
      </c>
      <c r="CG44" s="60">
        <v>50.6</v>
      </c>
      <c r="CH44" s="60">
        <v>50.6</v>
      </c>
      <c r="CI44" s="60">
        <v>69</v>
      </c>
      <c r="CJ44" s="60">
        <v>69</v>
      </c>
      <c r="CK44" s="60">
        <v>94.1</v>
      </c>
      <c r="CL44" s="60">
        <v>94.1</v>
      </c>
      <c r="CM44" s="60">
        <v>1152.2</v>
      </c>
      <c r="CN44" s="60">
        <v>1152.2</v>
      </c>
      <c r="CO44" s="60">
        <v>90.1</v>
      </c>
      <c r="CP44" s="60">
        <v>90.1</v>
      </c>
      <c r="CQ44" s="60">
        <v>576.4</v>
      </c>
      <c r="CR44" s="60">
        <v>576.4</v>
      </c>
      <c r="CS44" s="60">
        <v>1011.6</v>
      </c>
      <c r="CT44" s="60">
        <v>1011.6</v>
      </c>
      <c r="CU44" s="60">
        <v>127260.86646999999</v>
      </c>
      <c r="CV44" s="60">
        <v>604.1</v>
      </c>
      <c r="CW44" s="60">
        <v>349.4</v>
      </c>
      <c r="CX44" s="60">
        <v>349.4</v>
      </c>
      <c r="CY44" s="60">
        <v>125.2</v>
      </c>
      <c r="CZ44" s="60">
        <v>125.2</v>
      </c>
      <c r="DA44" s="60">
        <v>838725.07739999995</v>
      </c>
      <c r="DB44" s="60">
        <v>399527.07264000003</v>
      </c>
      <c r="DC44" s="24"/>
      <c r="DD44" s="24"/>
      <c r="DE44" s="24"/>
      <c r="DF44" s="24"/>
      <c r="DG44" s="24"/>
      <c r="DH44" s="24"/>
      <c r="DI44" s="24"/>
      <c r="DJ44" s="24"/>
    </row>
    <row r="45" spans="1:114" s="6" customFormat="1" ht="37.5" x14ac:dyDescent="0.25">
      <c r="A45" s="56"/>
      <c r="B45" s="57" t="s">
        <v>134</v>
      </c>
      <c r="C45" s="58" t="str">
        <f t="shared" si="0"/>
        <v xml:space="preserve">   </v>
      </c>
      <c r="D45" s="59"/>
      <c r="E45" s="60">
        <v>22479.293839999998</v>
      </c>
      <c r="F45" s="60">
        <v>22991.898529999999</v>
      </c>
      <c r="G45" s="60">
        <v>450.77166</v>
      </c>
      <c r="H45" s="60">
        <v>450.77166</v>
      </c>
      <c r="I45" s="60"/>
      <c r="J45" s="60"/>
      <c r="K45" s="60">
        <v>137167.1</v>
      </c>
      <c r="L45" s="60">
        <v>137167.1</v>
      </c>
      <c r="M45" s="60">
        <v>1080.0348300000001</v>
      </c>
      <c r="N45" s="60">
        <v>1080.0348300000001</v>
      </c>
      <c r="O45" s="60">
        <v>807.46159</v>
      </c>
      <c r="P45" s="60">
        <v>807.46159</v>
      </c>
      <c r="Q45" s="60">
        <v>826.51241000000005</v>
      </c>
      <c r="R45" s="60">
        <v>826.51241000000005</v>
      </c>
      <c r="S45" s="60">
        <v>1136.01493</v>
      </c>
      <c r="T45" s="60">
        <v>1136.01493</v>
      </c>
      <c r="U45" s="60">
        <v>1145.9799700000001</v>
      </c>
      <c r="V45" s="60">
        <v>1145.9799700000001</v>
      </c>
      <c r="W45" s="60">
        <v>1052.48442</v>
      </c>
      <c r="X45" s="60">
        <v>1052.48442</v>
      </c>
      <c r="Y45" s="60">
        <v>1442.1806099999999</v>
      </c>
      <c r="Z45" s="60">
        <v>1442.1806099999999</v>
      </c>
      <c r="AA45" s="60">
        <v>50979.237130000001</v>
      </c>
      <c r="AB45" s="60">
        <v>1890.1371300000001</v>
      </c>
      <c r="AC45" s="60"/>
      <c r="AD45" s="60"/>
      <c r="AE45" s="60"/>
      <c r="AF45" s="60"/>
      <c r="AG45" s="60">
        <v>239.61739</v>
      </c>
      <c r="AH45" s="60">
        <v>239.61739</v>
      </c>
      <c r="AI45" s="60">
        <v>267.57274999999998</v>
      </c>
      <c r="AJ45" s="60">
        <v>267.57274999999998</v>
      </c>
      <c r="AK45" s="60"/>
      <c r="AL45" s="60"/>
      <c r="AM45" s="60"/>
      <c r="AN45" s="60"/>
      <c r="AO45" s="60"/>
      <c r="AP45" s="60"/>
      <c r="AQ45" s="60">
        <v>326.10052000000002</v>
      </c>
      <c r="AR45" s="60">
        <v>326.10052000000002</v>
      </c>
      <c r="AS45" s="60"/>
      <c r="AT45" s="60"/>
      <c r="AU45" s="60"/>
      <c r="AV45" s="60"/>
      <c r="AW45" s="60">
        <v>4370.2813800000004</v>
      </c>
      <c r="AX45" s="60">
        <v>4370.2813800000004</v>
      </c>
      <c r="AY45" s="60"/>
      <c r="AZ45" s="60"/>
      <c r="BA45" s="60">
        <v>892.40488000000005</v>
      </c>
      <c r="BB45" s="60">
        <v>892.40488000000005</v>
      </c>
      <c r="BC45" s="60"/>
      <c r="BD45" s="60"/>
      <c r="BE45" s="60">
        <v>655.38196000000005</v>
      </c>
      <c r="BF45" s="60">
        <v>655.38196000000005</v>
      </c>
      <c r="BG45" s="60"/>
      <c r="BH45" s="60"/>
      <c r="BI45" s="60"/>
      <c r="BJ45" s="60"/>
      <c r="BK45" s="60"/>
      <c r="BL45" s="60"/>
      <c r="BM45" s="60"/>
      <c r="BN45" s="60"/>
      <c r="BO45" s="60"/>
      <c r="BP45" s="60"/>
      <c r="BQ45" s="60"/>
      <c r="BR45" s="60"/>
      <c r="BS45" s="60">
        <v>266.57704999999999</v>
      </c>
      <c r="BT45" s="60">
        <v>266.57704999999999</v>
      </c>
      <c r="BU45" s="60"/>
      <c r="BV45" s="60"/>
      <c r="BW45" s="60"/>
      <c r="BX45" s="60"/>
      <c r="BY45" s="60"/>
      <c r="BZ45" s="60"/>
      <c r="CA45" s="60"/>
      <c r="CB45" s="60"/>
      <c r="CC45" s="60">
        <v>845.90177000000006</v>
      </c>
      <c r="CD45" s="60">
        <v>845.90177000000006</v>
      </c>
      <c r="CE45" s="60"/>
      <c r="CF45" s="60"/>
      <c r="CG45" s="60"/>
      <c r="CH45" s="60"/>
      <c r="CI45" s="60"/>
      <c r="CJ45" s="60"/>
      <c r="CK45" s="60"/>
      <c r="CL45" s="60"/>
      <c r="CM45" s="60"/>
      <c r="CN45" s="60"/>
      <c r="CO45" s="60"/>
      <c r="CP45" s="60"/>
      <c r="CQ45" s="60"/>
      <c r="CR45" s="60"/>
      <c r="CS45" s="60"/>
      <c r="CT45" s="60"/>
      <c r="CU45" s="60"/>
      <c r="CV45" s="60"/>
      <c r="CW45" s="60"/>
      <c r="CX45" s="60"/>
      <c r="CY45" s="60"/>
      <c r="CZ45" s="60"/>
      <c r="DA45" s="60">
        <v>226430.90909</v>
      </c>
      <c r="DB45" s="60">
        <v>177854.41378</v>
      </c>
      <c r="DC45" s="24"/>
      <c r="DD45" s="24"/>
      <c r="DE45" s="24"/>
      <c r="DF45" s="24"/>
      <c r="DG45" s="24"/>
      <c r="DH45" s="24"/>
      <c r="DI45" s="24"/>
      <c r="DJ45" s="24"/>
    </row>
    <row r="46" spans="1:114" s="6" customFormat="1" ht="58.5" x14ac:dyDescent="0.25">
      <c r="A46" s="61"/>
      <c r="B46" s="62" t="s">
        <v>99</v>
      </c>
      <c r="C46" s="63" t="str">
        <f t="shared" si="0"/>
        <v xml:space="preserve">   </v>
      </c>
      <c r="D46" s="64"/>
      <c r="E46" s="65">
        <v>22479.293839999998</v>
      </c>
      <c r="F46" s="65">
        <v>22991.898529999999</v>
      </c>
      <c r="G46" s="65">
        <v>450.77166</v>
      </c>
      <c r="H46" s="65">
        <v>450.77166</v>
      </c>
      <c r="I46" s="65"/>
      <c r="J46" s="65"/>
      <c r="K46" s="65">
        <v>137167.1</v>
      </c>
      <c r="L46" s="65">
        <v>137167.1</v>
      </c>
      <c r="M46" s="65">
        <v>1080.0348300000001</v>
      </c>
      <c r="N46" s="65">
        <v>1080.0348300000001</v>
      </c>
      <c r="O46" s="65">
        <v>807.46159</v>
      </c>
      <c r="P46" s="65">
        <v>807.46159</v>
      </c>
      <c r="Q46" s="65">
        <v>826.51241000000005</v>
      </c>
      <c r="R46" s="65">
        <v>826.51241000000005</v>
      </c>
      <c r="S46" s="65">
        <v>1136.01493</v>
      </c>
      <c r="T46" s="65">
        <v>1136.01493</v>
      </c>
      <c r="U46" s="65">
        <v>1145.9799700000001</v>
      </c>
      <c r="V46" s="65">
        <v>1145.9799700000001</v>
      </c>
      <c r="W46" s="65">
        <v>1052.48442</v>
      </c>
      <c r="X46" s="65">
        <v>1052.48442</v>
      </c>
      <c r="Y46" s="65">
        <v>1442.1806099999999</v>
      </c>
      <c r="Z46" s="65">
        <v>1442.1806099999999</v>
      </c>
      <c r="AA46" s="65">
        <v>50979.237130000001</v>
      </c>
      <c r="AB46" s="65">
        <v>1890.1371300000001</v>
      </c>
      <c r="AC46" s="65"/>
      <c r="AD46" s="65"/>
      <c r="AE46" s="65"/>
      <c r="AF46" s="65"/>
      <c r="AG46" s="65">
        <v>239.61739</v>
      </c>
      <c r="AH46" s="65">
        <v>239.61739</v>
      </c>
      <c r="AI46" s="65">
        <v>267.57274999999998</v>
      </c>
      <c r="AJ46" s="65">
        <v>267.57274999999998</v>
      </c>
      <c r="AK46" s="65"/>
      <c r="AL46" s="65"/>
      <c r="AM46" s="65"/>
      <c r="AN46" s="65"/>
      <c r="AO46" s="65"/>
      <c r="AP46" s="65"/>
      <c r="AQ46" s="65">
        <v>326.10052000000002</v>
      </c>
      <c r="AR46" s="65">
        <v>326.10052000000002</v>
      </c>
      <c r="AS46" s="65"/>
      <c r="AT46" s="65"/>
      <c r="AU46" s="65"/>
      <c r="AV46" s="65"/>
      <c r="AW46" s="65">
        <v>4370.2813800000004</v>
      </c>
      <c r="AX46" s="65">
        <v>4370.2813800000004</v>
      </c>
      <c r="AY46" s="65"/>
      <c r="AZ46" s="65"/>
      <c r="BA46" s="65">
        <v>892.40488000000005</v>
      </c>
      <c r="BB46" s="65">
        <v>892.40488000000005</v>
      </c>
      <c r="BC46" s="65"/>
      <c r="BD46" s="65"/>
      <c r="BE46" s="65">
        <v>655.38196000000005</v>
      </c>
      <c r="BF46" s="65">
        <v>655.38196000000005</v>
      </c>
      <c r="BG46" s="65"/>
      <c r="BH46" s="65"/>
      <c r="BI46" s="65"/>
      <c r="BJ46" s="65"/>
      <c r="BK46" s="65"/>
      <c r="BL46" s="65"/>
      <c r="BM46" s="65"/>
      <c r="BN46" s="65"/>
      <c r="BO46" s="65"/>
      <c r="BP46" s="65"/>
      <c r="BQ46" s="65"/>
      <c r="BR46" s="65"/>
      <c r="BS46" s="65">
        <v>266.57704999999999</v>
      </c>
      <c r="BT46" s="65">
        <v>266.57704999999999</v>
      </c>
      <c r="BU46" s="65"/>
      <c r="BV46" s="65"/>
      <c r="BW46" s="65"/>
      <c r="BX46" s="65"/>
      <c r="BY46" s="65"/>
      <c r="BZ46" s="65"/>
      <c r="CA46" s="65"/>
      <c r="CB46" s="65"/>
      <c r="CC46" s="65">
        <v>845.90177000000006</v>
      </c>
      <c r="CD46" s="65">
        <v>845.90177000000006</v>
      </c>
      <c r="CE46" s="65"/>
      <c r="CF46" s="65"/>
      <c r="CG46" s="65"/>
      <c r="CH46" s="65"/>
      <c r="CI46" s="65"/>
      <c r="CJ46" s="65"/>
      <c r="CK46" s="65"/>
      <c r="CL46" s="65"/>
      <c r="CM46" s="65"/>
      <c r="CN46" s="65"/>
      <c r="CO46" s="65"/>
      <c r="CP46" s="65"/>
      <c r="CQ46" s="65"/>
      <c r="CR46" s="65"/>
      <c r="CS46" s="65"/>
      <c r="CT46" s="65"/>
      <c r="CU46" s="65"/>
      <c r="CV46" s="65"/>
      <c r="CW46" s="65"/>
      <c r="CX46" s="65"/>
      <c r="CY46" s="65"/>
      <c r="CZ46" s="65"/>
      <c r="DA46" s="65">
        <v>226430.90909</v>
      </c>
      <c r="DB46" s="65">
        <v>177854.41378</v>
      </c>
      <c r="DC46" s="25"/>
      <c r="DD46" s="25"/>
      <c r="DE46" s="25"/>
      <c r="DF46" s="25"/>
      <c r="DG46" s="25"/>
      <c r="DH46" s="25"/>
      <c r="DI46" s="25"/>
      <c r="DJ46" s="25"/>
    </row>
    <row r="47" spans="1:114"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67" t="s">
        <v>57</v>
      </c>
    </row>
    <row r="48" spans="1:114"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34"/>
    </row>
    <row r="49" spans="2:10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row>
    <row r="50" spans="2:10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row>
    <row r="51" spans="2:10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row>
    <row r="52" spans="2:10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row>
    <row r="53" spans="2:10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row>
    <row r="54" spans="2:10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row>
    <row r="55" spans="2:10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row>
    <row r="56" spans="2:10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row>
    <row r="57" spans="2:10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row>
    <row r="58" spans="2:10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row>
    <row r="59" spans="2:10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row>
    <row r="60" spans="2:10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row>
    <row r="61" spans="2:10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row>
    <row r="62" spans="2:10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row>
    <row r="63" spans="2:10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row>
    <row r="64" spans="2:10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row>
    <row r="65" spans="2:10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row>
    <row r="66" spans="2:10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row>
    <row r="67" spans="2:10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row>
    <row r="68" spans="2:10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row>
    <row r="69" spans="2:10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row>
    <row r="70" spans="2:10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row>
    <row r="71" spans="2:10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row>
    <row r="72" spans="2:10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row>
    <row r="73" spans="2:10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row>
    <row r="74" spans="2:10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row>
    <row r="75" spans="2:10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row>
    <row r="76" spans="2:10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row>
    <row r="77" spans="2:10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row>
    <row r="78" spans="2:10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row>
    <row r="79" spans="2:10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row>
    <row r="80" spans="2:10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row>
    <row r="81" spans="2:10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row>
    <row r="82" spans="2:10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row>
    <row r="83" spans="2:10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row>
    <row r="84" spans="2:10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row>
    <row r="85" spans="2:10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row>
    <row r="86" spans="2:10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row>
    <row r="87" spans="2:10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row>
    <row r="88" spans="2:10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row>
    <row r="89" spans="2:10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row>
    <row r="90" spans="2:10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row>
    <row r="91" spans="2:10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row>
    <row r="92" spans="2:10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row>
    <row r="93" spans="2:10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row>
    <row r="94" spans="2:10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row>
    <row r="95" spans="2:10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row>
    <row r="96" spans="2:10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row>
    <row r="97" spans="2:10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row>
    <row r="98" spans="2:10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row>
    <row r="99" spans="2:10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row>
    <row r="100" spans="2:10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row>
    <row r="101" spans="2:10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row>
    <row r="102" spans="2:10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row>
    <row r="103" spans="2:10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row>
    <row r="104" spans="2:10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row>
    <row r="105" spans="2:10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row>
    <row r="106" spans="2:10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row>
    <row r="107" spans="2:10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row>
    <row r="108" spans="2:10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row>
    <row r="109" spans="2:10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row>
    <row r="110" spans="2:10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row>
    <row r="111" spans="2:10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row>
    <row r="112" spans="2:10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row>
    <row r="113" spans="2:10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row>
    <row r="114" spans="2:10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row>
    <row r="115" spans="2:10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row>
    <row r="116" spans="2:10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row>
    <row r="117" spans="2:10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row>
    <row r="118" spans="2:10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row>
    <row r="119" spans="2:10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row>
    <row r="120" spans="2:10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row>
    <row r="121" spans="2:10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row>
    <row r="122" spans="2:10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row>
    <row r="123" spans="2:10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row>
    <row r="124" spans="2:10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row>
    <row r="125" spans="2:10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row>
    <row r="126" spans="2:10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row>
    <row r="127" spans="2:10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row>
    <row r="128" spans="2:10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row>
    <row r="129" spans="4:10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row>
    <row r="130" spans="4:10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row>
    <row r="131" spans="4:10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row>
    <row r="132" spans="4:10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row>
    <row r="133" spans="4:10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row>
    <row r="134" spans="4:10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row>
    <row r="135" spans="4:10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row>
    <row r="136" spans="4:10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row>
    <row r="137" spans="4:10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row>
    <row r="138" spans="4:10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row>
    <row r="139" spans="4:10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row>
    <row r="140" spans="4:10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row>
    <row r="141" spans="4:10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row>
    <row r="142" spans="4:10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row>
    <row r="143" spans="4:10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row>
    <row r="144" spans="4:10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row>
    <row r="145" spans="4:10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row>
    <row r="146" spans="4:10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row>
    <row r="147" spans="4:10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row>
    <row r="148" spans="4:10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row>
    <row r="149" spans="4:10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row>
    <row r="150" spans="4:10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row>
    <row r="151" spans="4:10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row>
    <row r="152" spans="4:10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row>
    <row r="153" spans="4:10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row>
    <row r="154" spans="4:10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row>
    <row r="155" spans="4:10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row>
    <row r="156" spans="4:10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row>
    <row r="157" spans="4:10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row>
    <row r="158" spans="4:10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row>
    <row r="159" spans="4:10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row>
    <row r="160" spans="4:10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row>
    <row r="161" spans="4:10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row>
    <row r="162" spans="4:10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row>
    <row r="163" spans="4:10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row>
    <row r="164" spans="4:10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row>
    <row r="165" spans="4:10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row>
    <row r="166" spans="4:10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row>
    <row r="167" spans="4:10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row>
    <row r="168" spans="4:10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row>
    <row r="169" spans="4:10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row>
    <row r="170" spans="4:10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row>
    <row r="171" spans="4:10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row>
    <row r="172" spans="4:10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row>
    <row r="173" spans="4:10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row>
    <row r="174" spans="4:10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row>
    <row r="175" spans="4:10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row>
    <row r="176" spans="4:10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row>
    <row r="177" spans="4:10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row>
    <row r="178" spans="4:10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row>
    <row r="179" spans="4:10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row>
    <row r="180" spans="4:10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row>
    <row r="181" spans="4:10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row>
    <row r="182" spans="4:10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row>
    <row r="183" spans="4:10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row>
    <row r="184" spans="4:10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row>
    <row r="185" spans="4:10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row>
    <row r="186" spans="4:10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row>
    <row r="187" spans="4:10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row>
    <row r="188" spans="4:10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row>
    <row r="189" spans="4:10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row>
    <row r="190" spans="4:10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row>
    <row r="191" spans="4:10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row>
    <row r="192" spans="4:10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row>
    <row r="193" spans="4:10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row>
    <row r="194" spans="4:10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row>
    <row r="195" spans="4:10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row>
    <row r="196" spans="4:10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row>
    <row r="197" spans="4:10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row>
    <row r="198" spans="4:10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row>
    <row r="199" spans="4:10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row>
    <row r="200" spans="4:10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row>
    <row r="201" spans="4:10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row>
    <row r="202" spans="4:10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row>
    <row r="203" spans="4:10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row>
    <row r="204" spans="4:10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row>
    <row r="205" spans="4:10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row>
    <row r="206" spans="4:10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row>
    <row r="207" spans="4:10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row>
    <row r="208" spans="4:10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row>
    <row r="209" spans="4:10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row>
    <row r="210" spans="4:10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row>
    <row r="211" spans="4:10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row>
    <row r="212" spans="4:10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row>
    <row r="213" spans="4:10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row>
    <row r="214" spans="4:10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row>
    <row r="215" spans="4:10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row>
    <row r="216" spans="4:10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row>
    <row r="217" spans="4:10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row>
    <row r="218" spans="4:10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row>
    <row r="219" spans="4:10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row>
    <row r="220" spans="4:10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row>
    <row r="221" spans="4:10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row>
    <row r="222" spans="4:10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row>
    <row r="223" spans="4:10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row>
    <row r="224" spans="4:10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row>
    <row r="225" spans="4:10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row>
    <row r="226" spans="4:10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row>
    <row r="227" spans="4:10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row>
    <row r="228" spans="4:10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row>
    <row r="229" spans="4:10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row>
    <row r="230" spans="4:10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row>
    <row r="231" spans="4:10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row>
    <row r="232" spans="4:10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row>
    <row r="233" spans="4:10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row>
    <row r="234" spans="4:10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row>
    <row r="235" spans="4:10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row>
    <row r="236" spans="4:10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row>
    <row r="237" spans="4:10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row>
    <row r="238" spans="4:10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row>
    <row r="239" spans="4:10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row>
    <row r="240" spans="4:10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row>
    <row r="241" spans="4:10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row>
    <row r="242" spans="4:10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row>
    <row r="243" spans="4:10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row>
    <row r="244" spans="4:10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row>
    <row r="245" spans="4:10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row>
    <row r="246" spans="4:10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row>
    <row r="247" spans="4:10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row>
    <row r="248" spans="4:10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row>
    <row r="249" spans="4:10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row>
    <row r="250" spans="4:10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row>
    <row r="251" spans="4:10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row>
    <row r="252" spans="4:10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row>
    <row r="253" spans="4:10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row>
    <row r="254" spans="4:10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row>
    <row r="255" spans="4:10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row>
    <row r="256" spans="4:10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row>
    <row r="257" spans="4:10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row>
    <row r="258" spans="4:10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row>
    <row r="259" spans="4:10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row>
    <row r="260" spans="4:10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row>
    <row r="261" spans="4:10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row>
    <row r="262" spans="4:10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row>
    <row r="263" spans="4:10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row>
    <row r="264" spans="4:10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row>
    <row r="265" spans="4:10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row>
    <row r="266" spans="4:10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row>
    <row r="267" spans="4:10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row>
    <row r="268" spans="4:10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row>
    <row r="269" spans="4:10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row>
    <row r="270" spans="4:10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row>
    <row r="271" spans="4:10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row>
    <row r="272" spans="4:10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row>
    <row r="273" spans="4:10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row>
    <row r="274" spans="4:10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row>
    <row r="275" spans="4:10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row>
    <row r="276" spans="4:10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row>
    <row r="277" spans="4:10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row>
    <row r="278" spans="4:10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row>
    <row r="279" spans="4:10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row>
    <row r="280" spans="4:10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row>
    <row r="281" spans="4:10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row>
    <row r="282" spans="4:10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row>
    <row r="283" spans="4:10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row>
    <row r="284" spans="4:10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row>
    <row r="285" spans="4:10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row>
    <row r="286" spans="4:10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row>
    <row r="287" spans="4:10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row>
    <row r="288" spans="4:10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row>
    <row r="289" spans="4:10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row>
    <row r="290" spans="4:10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row>
    <row r="291" spans="4:10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row>
    <row r="292" spans="4:10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row>
    <row r="293" spans="4:10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row>
    <row r="294" spans="4:10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row>
    <row r="295" spans="4:10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row>
    <row r="296" spans="4:10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row>
    <row r="297" spans="4:10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row>
    <row r="298" spans="4:10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row>
    <row r="299" spans="4:10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row>
    <row r="300" spans="4:10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row>
    <row r="301" spans="4:10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row>
    <row r="302" spans="4:10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row>
    <row r="303" spans="4:10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row>
    <row r="304" spans="4:10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row>
    <row r="305" spans="4:10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row>
    <row r="306" spans="4:10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row>
    <row r="307" spans="4:10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row>
    <row r="308" spans="4:10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row>
    <row r="309" spans="4:10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row>
    <row r="310" spans="4:10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row>
    <row r="311" spans="4:10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row>
    <row r="312" spans="4:10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row>
    <row r="313" spans="4:10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row>
    <row r="314" spans="4:10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row>
    <row r="315" spans="4:10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row>
    <row r="316" spans="4:10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row>
    <row r="317" spans="4:10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row>
    <row r="318" spans="4:10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row>
    <row r="319" spans="4:10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row>
    <row r="320" spans="4:10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row>
    <row r="321" spans="4:10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row>
    <row r="322" spans="4:10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row>
    <row r="323" spans="4:10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row>
    <row r="324" spans="4:10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row>
    <row r="325" spans="4:10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row>
    <row r="326" spans="4:10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row>
    <row r="327" spans="4:10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row>
    <row r="328" spans="4:10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row>
    <row r="329" spans="4:10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row>
    <row r="330" spans="4:10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row>
    <row r="331" spans="4:10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row>
    <row r="332" spans="4:10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row>
    <row r="333" spans="4:10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row>
    <row r="334" spans="4:10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row>
    <row r="335" spans="4:10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row>
    <row r="336" spans="4:10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row>
    <row r="337" spans="4:10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row>
    <row r="338" spans="4:10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row>
    <row r="339" spans="4:10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row>
    <row r="340" spans="4:10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row>
    <row r="341" spans="4:10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row>
    <row r="342" spans="4:10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row>
    <row r="343" spans="4:10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row>
    <row r="344" spans="4:10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row>
    <row r="345" spans="4:10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row>
    <row r="346" spans="4:10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row>
    <row r="347" spans="4:10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row>
    <row r="348" spans="4:10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row>
    <row r="349" spans="4:10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row>
    <row r="350" spans="4:10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row>
    <row r="351" spans="4:10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row>
    <row r="352" spans="4:10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row>
    <row r="353" spans="4:10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row>
    <row r="354" spans="4:10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row>
    <row r="355" spans="4:10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row>
    <row r="356" spans="4:10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row>
    <row r="357" spans="4:10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row>
    <row r="358" spans="4:10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row>
    <row r="359" spans="4:10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row>
    <row r="360" spans="4:10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row>
    <row r="361" spans="4:10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row>
    <row r="362" spans="4:10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row>
    <row r="363" spans="4:10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row>
    <row r="364" spans="4:10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row>
    <row r="365" spans="4:10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row>
    <row r="366" spans="4:10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row>
    <row r="367" spans="4:10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row>
    <row r="368" spans="4:10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row>
    <row r="369" spans="4:10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row>
    <row r="370" spans="4:10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row>
    <row r="371" spans="4:10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row>
    <row r="372" spans="4:10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row>
    <row r="373" spans="4:10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row>
    <row r="374" spans="4:10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row>
    <row r="375" spans="4:10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row>
    <row r="376" spans="4:10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row>
    <row r="377" spans="4:10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row>
    <row r="378" spans="4:10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row>
    <row r="379" spans="4:10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row>
    <row r="380" spans="4:10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row>
    <row r="381" spans="4:10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row>
    <row r="382" spans="4:10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row>
    <row r="383" spans="4:10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row>
    <row r="384" spans="4:10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row>
    <row r="385" spans="4:10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row>
    <row r="386" spans="4:10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row>
    <row r="387" spans="4:10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row>
    <row r="388" spans="4:10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row>
    <row r="389" spans="4:10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row>
    <row r="390" spans="4:10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row>
    <row r="391" spans="4:10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row>
    <row r="392" spans="4:10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row>
    <row r="393" spans="4:10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row>
    <row r="394" spans="4:10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row>
    <row r="395" spans="4:10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row>
    <row r="396" spans="4:10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row>
    <row r="397" spans="4:10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row>
    <row r="398" spans="4:10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row>
    <row r="399" spans="4:10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row>
    <row r="400" spans="4:10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row>
    <row r="401" spans="4:10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row>
    <row r="402" spans="4:10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row>
    <row r="403" spans="4:10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row>
    <row r="404" spans="4:10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row>
    <row r="405" spans="4:10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row>
    <row r="406" spans="4:10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row>
    <row r="407" spans="4:10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row>
    <row r="408" spans="4:10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row>
    <row r="409" spans="4:10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row>
    <row r="410" spans="4:10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row>
    <row r="411" spans="4:10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row>
    <row r="412" spans="4:10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row>
    <row r="413" spans="4:10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row>
    <row r="414" spans="4:10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row>
    <row r="415" spans="4:10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row>
    <row r="416" spans="4:10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row>
    <row r="417" spans="4:10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row>
    <row r="418" spans="4:10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row>
    <row r="419" spans="4:10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row>
    <row r="420" spans="4:10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row>
    <row r="421" spans="4:10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row>
    <row r="422" spans="4:10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row>
    <row r="423" spans="4:10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row>
    <row r="424" spans="4:10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row>
    <row r="425" spans="4:10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row>
    <row r="426" spans="4:10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row>
    <row r="427" spans="4:10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row>
    <row r="428" spans="4:10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row>
    <row r="429" spans="4:10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row>
    <row r="430" spans="4:10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row>
    <row r="431" spans="4:10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row>
    <row r="432" spans="4:10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row>
    <row r="433" spans="4:10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row>
    <row r="434" spans="4:10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row>
    <row r="435" spans="4:10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row>
    <row r="436" spans="4:10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row>
    <row r="437" spans="4:10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row>
    <row r="438" spans="4:10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row>
    <row r="439" spans="4:10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row>
    <row r="440" spans="4:10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row>
    <row r="441" spans="4:10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row>
    <row r="442" spans="4:10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row>
    <row r="443" spans="4:10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row>
    <row r="444" spans="4:10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row>
    <row r="445" spans="4:10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row>
    <row r="446" spans="4:10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row>
    <row r="447" spans="4:10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row>
    <row r="448" spans="4:10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row>
    <row r="449" spans="4:10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row>
    <row r="450" spans="4:10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row>
    <row r="451" spans="4:10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row>
    <row r="452" spans="4:10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row>
    <row r="453" spans="4:10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row>
    <row r="454" spans="4:10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row>
    <row r="455" spans="4:10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row>
    <row r="456" spans="4:10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row>
    <row r="457" spans="4:10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row>
    <row r="458" spans="4:10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row>
    <row r="459" spans="4:10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row>
    <row r="460" spans="4:10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row>
    <row r="461" spans="4:10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row>
    <row r="462" spans="4:10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row>
    <row r="463" spans="4:10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row>
    <row r="464" spans="4:10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row>
    <row r="465" spans="4:10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row>
    <row r="466" spans="4:10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row>
    <row r="467" spans="4:10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row>
    <row r="468" spans="4:10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row>
    <row r="469" spans="4:10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row>
    <row r="470" spans="4:10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row>
    <row r="471" spans="4:10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row>
    <row r="472" spans="4:10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row>
    <row r="473" spans="4:10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row>
    <row r="474" spans="4:10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row>
    <row r="475" spans="4:10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row>
    <row r="476" spans="4:10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row>
    <row r="477" spans="4:10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row>
    <row r="478" spans="4:10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row>
    <row r="479" spans="4:10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row>
    <row r="480" spans="4:10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row>
    <row r="481" spans="4:10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row>
    <row r="482" spans="4:10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row>
    <row r="483" spans="4:10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row>
    <row r="484" spans="4:10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row>
    <row r="485" spans="4:10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row>
    <row r="486" spans="4:10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row>
    <row r="487" spans="4:10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row>
    <row r="488" spans="4:10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row>
    <row r="489" spans="4:10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row>
    <row r="490" spans="4:10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row>
    <row r="491" spans="4:10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row>
    <row r="492" spans="4:10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row>
    <row r="493" spans="4:10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row>
    <row r="494" spans="4:10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row>
    <row r="495" spans="4:10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row>
    <row r="496" spans="4:10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row>
    <row r="497" spans="4:10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row>
    <row r="498" spans="4:10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row>
    <row r="499" spans="4:10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row>
    <row r="500" spans="4:10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row>
    <row r="501" spans="4:10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row>
    <row r="502" spans="4:10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row>
    <row r="503" spans="4:10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row>
    <row r="504" spans="4:10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row>
    <row r="505" spans="4:10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row>
    <row r="506" spans="4:10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row>
    <row r="507" spans="4:10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row>
    <row r="508" spans="4:10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row>
    <row r="509" spans="4:10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row>
    <row r="510" spans="4:10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row>
    <row r="511" spans="4:10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row>
    <row r="512" spans="4:10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row>
    <row r="513" spans="4:10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row>
    <row r="514" spans="4:10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row>
    <row r="515" spans="4:10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row>
    <row r="516" spans="4:10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row>
    <row r="517" spans="4:10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row>
    <row r="518" spans="4:10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row>
    <row r="519" spans="4:10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row>
    <row r="520" spans="4:10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row>
    <row r="521" spans="4:10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row>
    <row r="522" spans="4:10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row>
    <row r="523" spans="4:10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row>
    <row r="524" spans="4:10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row>
    <row r="525" spans="4:10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row>
    <row r="526" spans="4:10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row>
    <row r="527" spans="4:10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row>
    <row r="528" spans="4:10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row>
    <row r="529" spans="4:10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row>
    <row r="530" spans="4:10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row>
    <row r="531" spans="4:10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row>
    <row r="532" spans="4:10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row>
    <row r="533" spans="4:10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row>
    <row r="534" spans="4:10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row>
    <row r="535" spans="4:10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row>
    <row r="536" spans="4:10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row>
    <row r="537" spans="4:10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row>
    <row r="538" spans="4:10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row>
    <row r="539" spans="4:10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row>
    <row r="540" spans="4:10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row>
    <row r="541" spans="4:10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row>
    <row r="542" spans="4:10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row>
    <row r="543" spans="4:10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row>
    <row r="544" spans="4:10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row>
    <row r="545" spans="4:10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row>
    <row r="546" spans="4:10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row>
    <row r="547" spans="4:10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row>
    <row r="548" spans="4:10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row>
    <row r="549" spans="4:10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row>
    <row r="550" spans="4:10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row>
    <row r="551" spans="4:10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row>
    <row r="552" spans="4:10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row>
    <row r="553" spans="4:10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row>
    <row r="554" spans="4:10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row>
    <row r="555" spans="4:10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row>
    <row r="556" spans="4:10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row>
    <row r="557" spans="4:10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row>
    <row r="558" spans="4:10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row>
    <row r="559" spans="4:10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row>
    <row r="560" spans="4:10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row>
    <row r="561" spans="4:10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row>
    <row r="562" spans="4:10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row>
    <row r="563" spans="4:10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row>
    <row r="564" spans="4:10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row>
    <row r="565" spans="4:10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row>
    <row r="566" spans="4:10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row>
    <row r="567" spans="4:10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row>
    <row r="568" spans="4:10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row>
    <row r="569" spans="4:10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row>
    <row r="570" spans="4:10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row>
    <row r="571" spans="4:10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row>
    <row r="572" spans="4:10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row>
    <row r="573" spans="4:10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row>
    <row r="574" spans="4:10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row>
    <row r="575" spans="4:10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row>
    <row r="576" spans="4:10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row>
    <row r="577" spans="4:10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row>
    <row r="578" spans="4:10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row>
    <row r="579" spans="4:10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row>
    <row r="580" spans="4:10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row>
    <row r="581" spans="4:10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row>
    <row r="582" spans="4:10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row>
    <row r="583" spans="4:10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row>
    <row r="584" spans="4:10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row>
    <row r="585" spans="4:10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row>
    <row r="586" spans="4:10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row>
    <row r="587" spans="4:10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row>
    <row r="588" spans="4:10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row>
    <row r="589" spans="4:10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row>
    <row r="590" spans="4:10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row>
    <row r="591" spans="4:10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row>
    <row r="592" spans="4:10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row>
    <row r="593" spans="4:10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row>
    <row r="594" spans="4:10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row>
    <row r="595" spans="4:10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row>
    <row r="596" spans="4:10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row>
    <row r="597" spans="4:10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row>
    <row r="598" spans="4:10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row>
    <row r="599" spans="4:10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row>
    <row r="600" spans="4:10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row>
    <row r="601" spans="4:10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row>
    <row r="602" spans="4:10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row>
    <row r="603" spans="4:10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row>
    <row r="604" spans="4:10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row>
    <row r="605" spans="4:10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row>
    <row r="606" spans="4:10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row>
    <row r="607" spans="4:10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row>
    <row r="608" spans="4:10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row>
    <row r="609" spans="4:10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row>
    <row r="610" spans="4:10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row>
    <row r="611" spans="4:10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row>
    <row r="612" spans="4:10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row>
    <row r="613" spans="4:10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row>
    <row r="614" spans="4:10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row>
    <row r="615" spans="4:10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row>
    <row r="616" spans="4:10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row>
    <row r="617" spans="4:10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row>
    <row r="618" spans="4:10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row>
    <row r="619" spans="4:10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row>
    <row r="620" spans="4:10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row>
    <row r="621" spans="4:10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row>
    <row r="622" spans="4:10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row>
    <row r="623" spans="4:10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row>
    <row r="624" spans="4:10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row>
    <row r="625" spans="4:10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row>
    <row r="626" spans="4:10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row>
    <row r="627" spans="4:10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row>
    <row r="628" spans="4:10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row>
    <row r="629" spans="4:10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row>
    <row r="630" spans="4:10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row>
    <row r="631" spans="4:10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row>
    <row r="632" spans="4:10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row>
    <row r="633" spans="4:10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row>
    <row r="634" spans="4:10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row>
    <row r="635" spans="4:10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row>
    <row r="636" spans="4:10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row>
    <row r="637" spans="4:10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row>
    <row r="638" spans="4:10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row>
    <row r="639" spans="4:10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row>
    <row r="640" spans="4:10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row>
    <row r="641" spans="4:10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row>
    <row r="642" spans="4:10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row>
    <row r="643" spans="4:10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row>
    <row r="644" spans="4:10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row>
    <row r="645" spans="4:10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row>
    <row r="646" spans="4:10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row>
    <row r="647" spans="4:10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row>
    <row r="648" spans="4:10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row>
    <row r="649" spans="4:10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row>
    <row r="650" spans="4:10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row>
    <row r="651" spans="4:10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row>
    <row r="652" spans="4:10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row>
    <row r="653" spans="4:10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row>
    <row r="654" spans="4:10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row>
    <row r="655" spans="4:10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row>
    <row r="656" spans="4:10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row>
    <row r="657" spans="4:10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row>
    <row r="658" spans="4:10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row>
    <row r="659" spans="4:10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row>
    <row r="660" spans="4:10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row>
    <row r="661" spans="4:10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row>
    <row r="662" spans="4:10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row>
    <row r="663" spans="4:10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row>
    <row r="664" spans="4:10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row>
    <row r="665" spans="4:10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row>
    <row r="666" spans="4:10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row>
    <row r="667" spans="4:10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row>
    <row r="668" spans="4:10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row>
    <row r="669" spans="4:10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row>
    <row r="670" spans="4:10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row>
    <row r="671" spans="4:10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row>
    <row r="672" spans="4:10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row>
    <row r="673" spans="4:10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row>
    <row r="674" spans="4:10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row>
    <row r="675" spans="4:10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row>
    <row r="676" spans="4:10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row>
    <row r="677" spans="4:10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row>
    <row r="678" spans="4:10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row>
    <row r="679" spans="4:10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row>
    <row r="680" spans="4:10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row>
    <row r="681" spans="4:10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row>
    <row r="682" spans="4:10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row>
    <row r="683" spans="4:10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row>
    <row r="684" spans="4:10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row>
    <row r="685" spans="4:10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row>
    <row r="686" spans="4:10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row>
    <row r="687" spans="4:10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row>
    <row r="688" spans="4:10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row>
    <row r="689" spans="4:10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row>
    <row r="690" spans="4:10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row>
    <row r="691" spans="4:10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row>
    <row r="692" spans="4:10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row>
    <row r="693" spans="4:10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row>
    <row r="694" spans="4:10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row>
    <row r="695" spans="4:10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row>
    <row r="696" spans="4:10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row>
    <row r="697" spans="4:10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row>
    <row r="698" spans="4:10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row>
    <row r="699" spans="4:10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row>
    <row r="700" spans="4:10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row>
    <row r="701" spans="4:10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row>
    <row r="702" spans="4:10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row>
    <row r="703" spans="4:10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row>
    <row r="704" spans="4:10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row>
    <row r="705" spans="4:10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row>
    <row r="706" spans="4:10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row>
    <row r="707" spans="4:10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row>
    <row r="708" spans="4:10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row>
    <row r="709" spans="4:10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row>
  </sheetData>
  <mergeCells count="57">
    <mergeCell ref="A15:A16"/>
    <mergeCell ref="B15:B16"/>
    <mergeCell ref="C15:C16"/>
    <mergeCell ref="D15:D16"/>
    <mergeCell ref="Y15:Z15"/>
    <mergeCell ref="E15:F15"/>
    <mergeCell ref="G15:H15"/>
    <mergeCell ref="I15:J15"/>
    <mergeCell ref="K15:L15"/>
    <mergeCell ref="M15:N15"/>
    <mergeCell ref="O15:P15"/>
    <mergeCell ref="Q15:R15"/>
    <mergeCell ref="S15:T15"/>
    <mergeCell ref="U15:V15"/>
    <mergeCell ref="W15:X15"/>
    <mergeCell ref="Y12:Z12"/>
    <mergeCell ref="BC15:BD15"/>
    <mergeCell ref="BE15:BF15"/>
    <mergeCell ref="BG15:BH15"/>
    <mergeCell ref="AS15:AT15"/>
    <mergeCell ref="AU15:AV15"/>
    <mergeCell ref="AW15:AX15"/>
    <mergeCell ref="AY15:AZ15"/>
    <mergeCell ref="BA15:BB15"/>
    <mergeCell ref="AK15:AL15"/>
    <mergeCell ref="AM15:AN15"/>
    <mergeCell ref="AO15:AP15"/>
    <mergeCell ref="AI15:AJ15"/>
    <mergeCell ref="AQ15:AR15"/>
    <mergeCell ref="AA15:AB15"/>
    <mergeCell ref="AG15:AH15"/>
    <mergeCell ref="CI15:CJ15"/>
    <mergeCell ref="CU15:CV15"/>
    <mergeCell ref="CW15:CX15"/>
    <mergeCell ref="CY15:CZ15"/>
    <mergeCell ref="DA15:DB15"/>
    <mergeCell ref="CK15:CL15"/>
    <mergeCell ref="CM15:CN15"/>
    <mergeCell ref="CO15:CP15"/>
    <mergeCell ref="CQ15:CR15"/>
    <mergeCell ref="CS15:CT15"/>
    <mergeCell ref="E13:Z13"/>
    <mergeCell ref="CA15:CB15"/>
    <mergeCell ref="CC15:CD15"/>
    <mergeCell ref="CE15:CF15"/>
    <mergeCell ref="CG15:CH15"/>
    <mergeCell ref="BU15:BV15"/>
    <mergeCell ref="BW15:BX15"/>
    <mergeCell ref="BY15:BZ15"/>
    <mergeCell ref="BI15:BJ15"/>
    <mergeCell ref="BK15:BL15"/>
    <mergeCell ref="BM15:BN15"/>
    <mergeCell ref="BO15:BP15"/>
    <mergeCell ref="BQ15:BR15"/>
    <mergeCell ref="BS15:BT15"/>
    <mergeCell ref="AC15:AD15"/>
    <mergeCell ref="AE15:AF15"/>
  </mergeCells>
  <phoneticPr fontId="0" type="noConversion"/>
  <pageMargins left="0.23622047244094491" right="0.15748031496062992" top="0.42" bottom="0.35433070866141736" header="0.15748031496062992" footer="0.15748031496062992"/>
  <pageSetup paperSize="9" scale="24" fitToWidth="0" fitToHeight="0" orientation="landscape" horizontalDpi="4294967295" verticalDpi="4294967295" r:id="rId1"/>
  <headerFooter alignWithMargins="0">
    <oddFooter xml:space="preserve">&amp;C&amp;P
</oddFooter>
  </headerFooter>
  <colBreaks count="4" manualBreakCount="4">
    <brk id="26" max="46" man="1"/>
    <brk id="48" max="46" man="1"/>
    <brk id="68" max="46" man="1"/>
    <brk id="86" max="4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Date</vt:lpstr>
      <vt:lpstr>Law</vt:lpstr>
      <vt:lpstr>ReportNameYear</vt:lpstr>
      <vt:lpstr>TableHeaderYear1</vt:lpstr>
      <vt:lpstr>TableHeaderYear2</vt:lpstr>
      <vt:lpstr>TableHeaderYear3</vt:lpstr>
      <vt:lpstr>Unit</vt:lpstr>
      <vt:lpstr>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2021-02-25T03:09:21Z</cp:lastPrinted>
  <dcterms:created xsi:type="dcterms:W3CDTF">2005-09-08T01:35:00Z</dcterms:created>
  <dcterms:modified xsi:type="dcterms:W3CDTF">2021-03-02T22:14:52Z</dcterms:modified>
</cp:coreProperties>
</file>